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Compartido/Riesgos Direccion/"/>
    </mc:Choice>
  </mc:AlternateContent>
  <xr:revisionPtr revIDLastSave="100" documentId="13_ncr:1_{D5E01E8B-D438-4913-9B58-177C87F5C3B7}" xr6:coauthVersionLast="47" xr6:coauthVersionMax="47" xr10:uidLastSave="{1ECA3B96-221A-4AF4-8139-3422DC603765}"/>
  <bookViews>
    <workbookView xWindow="-120" yWindow="-120" windowWidth="29040" windowHeight="15720" tabRatio="898" firstSheet="8"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9" i="27" l="1"/>
  <c r="K129" i="27" s="1"/>
  <c r="L128" i="27"/>
  <c r="K128" i="27" s="1"/>
  <c r="L127" i="27"/>
  <c r="K127" i="27" s="1"/>
  <c r="L126" i="27"/>
  <c r="K126" i="27"/>
  <c r="L125" i="27"/>
  <c r="K125" i="27" s="1"/>
  <c r="L124" i="27"/>
  <c r="K124" i="27" s="1"/>
  <c r="L123" i="27"/>
  <c r="K123" i="27" s="1"/>
  <c r="L122" i="27"/>
  <c r="K122" i="27" s="1"/>
  <c r="L121" i="27"/>
  <c r="K121" i="27" s="1"/>
  <c r="L120" i="27"/>
  <c r="M120" i="27" s="1"/>
  <c r="L119" i="27"/>
  <c r="K119" i="27" s="1"/>
  <c r="L118" i="27"/>
  <c r="K118" i="27" s="1"/>
  <c r="L117" i="27"/>
  <c r="K117" i="27" s="1"/>
  <c r="L116" i="27"/>
  <c r="K116" i="27"/>
  <c r="L115" i="27"/>
  <c r="K115" i="27" s="1"/>
  <c r="L114" i="27"/>
  <c r="K114" i="27" s="1"/>
  <c r="L113" i="27"/>
  <c r="K113" i="27" s="1"/>
  <c r="L112" i="27"/>
  <c r="K112" i="27" s="1"/>
  <c r="L111" i="27"/>
  <c r="K111" i="27" s="1"/>
  <c r="L110" i="27"/>
  <c r="M110" i="27" s="1"/>
  <c r="G120" i="27"/>
  <c r="H120" i="27" s="1"/>
  <c r="G110" i="27"/>
  <c r="H110" i="27" s="1"/>
  <c r="G100" i="27"/>
  <c r="H100" i="27" s="1"/>
  <c r="G90" i="27"/>
  <c r="H90" i="27" s="1"/>
  <c r="G80" i="27"/>
  <c r="H80" i="27" s="1"/>
  <c r="G70" i="27"/>
  <c r="H70" i="27" s="1"/>
  <c r="G60" i="27"/>
  <c r="H60" i="27" s="1"/>
  <c r="G50" i="27"/>
  <c r="H50" i="27" s="1"/>
  <c r="G40" i="27"/>
  <c r="H40" i="27" s="1"/>
  <c r="G30" i="27"/>
  <c r="H30" i="27" s="1"/>
  <c r="G20" i="27"/>
  <c r="H20" i="27" s="1"/>
  <c r="G10" i="27"/>
  <c r="H10" i="27" s="1"/>
  <c r="N110" i="27" l="1"/>
  <c r="N120" i="27"/>
  <c r="K120" i="27"/>
  <c r="K110" i="27"/>
  <c r="L80" i="29" l="1"/>
  <c r="L90" i="29"/>
  <c r="L100" i="29"/>
  <c r="A80" i="29"/>
  <c r="B80" i="29"/>
  <c r="B80" i="34" s="1"/>
  <c r="C80" i="29"/>
  <c r="C80" i="18" s="1"/>
  <c r="A90" i="29"/>
  <c r="A90" i="36" s="1"/>
  <c r="B90" i="29"/>
  <c r="B90" i="36" s="1"/>
  <c r="C90" i="29"/>
  <c r="C90" i="18" s="1"/>
  <c r="A100" i="29"/>
  <c r="A100" i="34" s="1"/>
  <c r="B100" i="29"/>
  <c r="C100" i="29"/>
  <c r="C100" i="36" s="1"/>
  <c r="A60" i="29"/>
  <c r="A60" i="34" s="1"/>
  <c r="B60" i="29"/>
  <c r="B60" i="34" s="1"/>
  <c r="C60" i="29"/>
  <c r="C60" i="36" s="1"/>
  <c r="A70" i="29"/>
  <c r="A70" i="34" s="1"/>
  <c r="B70" i="29"/>
  <c r="B70" i="35" s="1"/>
  <c r="C70" i="29"/>
  <c r="C70" i="34" s="1"/>
  <c r="L60" i="28"/>
  <c r="L61" i="28"/>
  <c r="L62" i="28"/>
  <c r="L63" i="28"/>
  <c r="L64" i="28"/>
  <c r="L65" i="28"/>
  <c r="L66" i="28"/>
  <c r="L67" i="28"/>
  <c r="L68" i="28"/>
  <c r="L6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C90" i="28"/>
  <c r="C91" i="28"/>
  <c r="C92" i="28"/>
  <c r="C93" i="28"/>
  <c r="C94" i="28"/>
  <c r="C95" i="28"/>
  <c r="C96" i="28"/>
  <c r="C97" i="28"/>
  <c r="C98" i="28"/>
  <c r="C99" i="28"/>
  <c r="C100" i="28"/>
  <c r="C101" i="28"/>
  <c r="C102" i="28"/>
  <c r="C103" i="28"/>
  <c r="C104" i="28"/>
  <c r="C105" i="28"/>
  <c r="C106" i="28"/>
  <c r="C107" i="28"/>
  <c r="C108" i="28"/>
  <c r="C109"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B90" i="28"/>
  <c r="B100" i="28"/>
  <c r="B80" i="28"/>
  <c r="B70" i="28"/>
  <c r="B60"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L77" i="27"/>
  <c r="L78" i="27"/>
  <c r="L79" i="27"/>
  <c r="L80" i="27"/>
  <c r="L81" i="27"/>
  <c r="K81" i="27" s="1"/>
  <c r="L82" i="27"/>
  <c r="L83" i="27"/>
  <c r="K83" i="27" s="1"/>
  <c r="L84" i="27"/>
  <c r="L85" i="27"/>
  <c r="L86" i="27"/>
  <c r="L87" i="27"/>
  <c r="K87" i="27" s="1"/>
  <c r="L88" i="27"/>
  <c r="K88" i="27" s="1"/>
  <c r="L89" i="27"/>
  <c r="L90" i="27"/>
  <c r="K90" i="27" s="1"/>
  <c r="L91" i="27"/>
  <c r="K91" i="27" s="1"/>
  <c r="L92" i="27"/>
  <c r="K92" i="27" s="1"/>
  <c r="L93" i="27"/>
  <c r="K93" i="27" s="1"/>
  <c r="L94" i="27"/>
  <c r="L95" i="27"/>
  <c r="L96" i="27"/>
  <c r="L97" i="27"/>
  <c r="L98" i="27"/>
  <c r="L99" i="27"/>
  <c r="K99" i="27" s="1"/>
  <c r="L100" i="27"/>
  <c r="K100" i="27" s="1"/>
  <c r="L101" i="27"/>
  <c r="K101" i="27" s="1"/>
  <c r="L102" i="27"/>
  <c r="K102" i="27" s="1"/>
  <c r="L103" i="27"/>
  <c r="K103" i="27" s="1"/>
  <c r="L104" i="27"/>
  <c r="L105" i="27"/>
  <c r="L106" i="27"/>
  <c r="L107" i="27"/>
  <c r="L108" i="27"/>
  <c r="L109" i="27"/>
  <c r="L76" i="27"/>
  <c r="K76" i="27" s="1"/>
  <c r="L75" i="27"/>
  <c r="L63" i="27"/>
  <c r="L64" i="27"/>
  <c r="L65" i="27"/>
  <c r="L66" i="27"/>
  <c r="L67" i="27"/>
  <c r="K67" i="27" s="1"/>
  <c r="L68" i="27"/>
  <c r="K68" i="27" s="1"/>
  <c r="L69" i="27"/>
  <c r="K69" i="27" s="1"/>
  <c r="L70" i="27"/>
  <c r="K70" i="27" s="1"/>
  <c r="L71" i="27"/>
  <c r="K71" i="27" s="1"/>
  <c r="L72" i="27"/>
  <c r="K72" i="27" s="1"/>
  <c r="L73" i="27"/>
  <c r="K73" i="27" s="1"/>
  <c r="L74" i="27"/>
  <c r="K79" i="27"/>
  <c r="K74" i="27"/>
  <c r="K75" i="27"/>
  <c r="K77" i="27"/>
  <c r="K78" i="27"/>
  <c r="K82" i="27"/>
  <c r="K84" i="27"/>
  <c r="K85" i="27"/>
  <c r="K86" i="27"/>
  <c r="K89" i="27"/>
  <c r="K94" i="27"/>
  <c r="K95" i="27"/>
  <c r="K96" i="27"/>
  <c r="K97" i="27"/>
  <c r="K98" i="27"/>
  <c r="K104" i="27"/>
  <c r="K105" i="27"/>
  <c r="K106" i="27"/>
  <c r="K107" i="27"/>
  <c r="K108" i="27"/>
  <c r="K109" i="27"/>
  <c r="K63" i="27"/>
  <c r="K64" i="27"/>
  <c r="K65" i="27"/>
  <c r="K66" i="27"/>
  <c r="F100" i="29"/>
  <c r="F90" i="29"/>
  <c r="F80" i="29"/>
  <c r="F70" i="29"/>
  <c r="B100" i="18" l="1"/>
  <c r="B100" i="34"/>
  <c r="A80" i="35"/>
  <c r="A80" i="18"/>
  <c r="A60" i="36"/>
  <c r="C100" i="34"/>
  <c r="B70" i="36"/>
  <c r="A60" i="35"/>
  <c r="A80" i="36"/>
  <c r="B90" i="18"/>
  <c r="A70" i="35"/>
  <c r="B80" i="36"/>
  <c r="B80" i="18"/>
  <c r="B80" i="35"/>
  <c r="C90" i="36"/>
  <c r="C80" i="35"/>
  <c r="A80" i="34"/>
  <c r="B100" i="35"/>
  <c r="C90" i="34"/>
  <c r="C100" i="35"/>
  <c r="S100" i="28"/>
  <c r="K90" i="28"/>
  <c r="T90" i="28" s="1"/>
  <c r="J90" i="29" s="1"/>
  <c r="A100" i="18"/>
  <c r="C60" i="34"/>
  <c r="A90" i="34"/>
  <c r="C70" i="35"/>
  <c r="A100" i="35"/>
  <c r="A70" i="36"/>
  <c r="C80" i="36"/>
  <c r="A90" i="18"/>
  <c r="B90" i="34"/>
  <c r="B60" i="35"/>
  <c r="K100" i="28"/>
  <c r="T100" i="28" s="1"/>
  <c r="J100" i="29" s="1"/>
  <c r="C60" i="35"/>
  <c r="A90" i="35"/>
  <c r="C70" i="36"/>
  <c r="A100" i="36"/>
  <c r="S80" i="28"/>
  <c r="C100" i="18"/>
  <c r="B90" i="35"/>
  <c r="B60" i="36"/>
  <c r="B100" i="36"/>
  <c r="C80" i="34"/>
  <c r="C90" i="35"/>
  <c r="K80" i="28"/>
  <c r="T80" i="28" s="1"/>
  <c r="J80" i="29" s="1"/>
  <c r="B70" i="34"/>
  <c r="S90" i="28"/>
  <c r="M80" i="27"/>
  <c r="K80" i="27"/>
  <c r="M70" i="27"/>
  <c r="G70" i="29" s="1"/>
  <c r="M100" i="27"/>
  <c r="G100" i="29" s="1"/>
  <c r="M90" i="27"/>
  <c r="G90" i="29" s="1"/>
  <c r="D100" i="36" l="1"/>
  <c r="D100" i="35"/>
  <c r="D100" i="18"/>
  <c r="D100" i="34"/>
  <c r="U80" i="28"/>
  <c r="G80" i="29"/>
  <c r="D90" i="36"/>
  <c r="D90" i="18"/>
  <c r="D90" i="35"/>
  <c r="D90" i="34"/>
  <c r="D80" i="35"/>
  <c r="D80" i="34"/>
  <c r="D80" i="36"/>
  <c r="D80" i="18"/>
  <c r="N80" i="27"/>
  <c r="H80" i="29" s="1"/>
  <c r="O80" i="27"/>
  <c r="N70" i="27"/>
  <c r="H70" i="29" s="1"/>
  <c r="O100" i="27"/>
  <c r="U100" i="28"/>
  <c r="O90" i="27"/>
  <c r="U90" i="28"/>
  <c r="O70" i="27"/>
  <c r="N100" i="27"/>
  <c r="H100" i="29" s="1"/>
  <c r="N90" i="27"/>
  <c r="H90" i="29" s="1"/>
  <c r="V90" i="28" l="1"/>
  <c r="M90" i="29" s="1"/>
  <c r="K90" i="29"/>
  <c r="V80" i="28"/>
  <c r="M80" i="29" s="1"/>
  <c r="K80" i="29"/>
  <c r="V100" i="28"/>
  <c r="M100" i="29" s="1"/>
  <c r="K10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E100" i="36" l="1"/>
  <c r="E100" i="35"/>
  <c r="E100" i="34"/>
  <c r="E100" i="18"/>
  <c r="F100" i="36"/>
  <c r="F100" i="35"/>
  <c r="F100" i="34"/>
  <c r="F100" i="18"/>
  <c r="E80" i="34"/>
  <c r="E80" i="36"/>
  <c r="E80" i="35"/>
  <c r="E80" i="18"/>
  <c r="F80" i="34"/>
  <c r="F80" i="18"/>
  <c r="F80" i="36"/>
  <c r="F80" i="35"/>
  <c r="E90" i="35"/>
  <c r="E90" i="18"/>
  <c r="E90" i="34"/>
  <c r="E90" i="36"/>
  <c r="F90" i="35"/>
  <c r="F90" i="34"/>
  <c r="F90" i="18"/>
  <c r="F90" i="36"/>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L71" i="28" l="1"/>
  <c r="L72" i="28"/>
  <c r="L73" i="28"/>
  <c r="L74" i="28"/>
  <c r="L75" i="28"/>
  <c r="L76" i="28"/>
  <c r="L77" i="28"/>
  <c r="L78" i="28"/>
  <c r="L79" i="28"/>
  <c r="L70" i="28"/>
  <c r="R79" i="28"/>
  <c r="R78" i="28"/>
  <c r="R77" i="28"/>
  <c r="R76" i="28"/>
  <c r="R75" i="28"/>
  <c r="R74" i="28"/>
  <c r="R73" i="28"/>
  <c r="R72" i="28"/>
  <c r="R71" i="28"/>
  <c r="R70" i="28"/>
  <c r="J79" i="28"/>
  <c r="J78" i="28"/>
  <c r="J77" i="28"/>
  <c r="J76" i="28"/>
  <c r="J75" i="28"/>
  <c r="J74" i="28"/>
  <c r="J73" i="28"/>
  <c r="J72" i="28"/>
  <c r="J71" i="28"/>
  <c r="J70" i="28"/>
  <c r="B20" i="28"/>
  <c r="B50" i="28"/>
  <c r="L50" i="28"/>
  <c r="L51" i="28"/>
  <c r="L52" i="28"/>
  <c r="L53" i="28"/>
  <c r="L54" i="28"/>
  <c r="L55" i="28"/>
  <c r="L56" i="28"/>
  <c r="L57" i="28"/>
  <c r="L58" i="28"/>
  <c r="L59" i="28"/>
  <c r="L50" i="29"/>
  <c r="L70" i="29"/>
  <c r="L60" i="29"/>
  <c r="C50" i="29"/>
  <c r="B50" i="29"/>
  <c r="A50" i="29"/>
  <c r="A50" i="36" l="1"/>
  <c r="A50" i="35"/>
  <c r="A50" i="34"/>
  <c r="B50" i="36"/>
  <c r="B50" i="35"/>
  <c r="B50" i="34"/>
  <c r="C50" i="36"/>
  <c r="C50" i="35"/>
  <c r="C50" i="34"/>
  <c r="A60" i="18"/>
  <c r="A70" i="18"/>
  <c r="A50" i="18"/>
  <c r="C50" i="18"/>
  <c r="B70" i="18"/>
  <c r="B50" i="18"/>
  <c r="B60" i="18"/>
  <c r="C60" i="18"/>
  <c r="C70" i="18"/>
  <c r="S70" i="28"/>
  <c r="U70" i="28" s="1"/>
  <c r="K70" i="28"/>
  <c r="T70" i="28" s="1"/>
  <c r="V70" i="28" l="1"/>
  <c r="M50" i="27"/>
  <c r="N50" i="27" s="1"/>
  <c r="H50" i="29" s="1"/>
  <c r="F50" i="29"/>
  <c r="O50" i="27" l="1"/>
  <c r="G50" i="29"/>
  <c r="M60" i="27"/>
  <c r="G60" i="29" l="1"/>
  <c r="K70" i="29"/>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70" i="36" l="1"/>
  <c r="E70" i="35"/>
  <c r="E70" i="34"/>
  <c r="E70" i="18"/>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L30" i="29"/>
  <c r="A40" i="29"/>
  <c r="B40" i="29"/>
  <c r="C40" i="29"/>
  <c r="L40" i="29"/>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A40" i="36" l="1"/>
  <c r="A40" i="35"/>
  <c r="A40" i="34"/>
  <c r="C30" i="34"/>
  <c r="C30" i="36"/>
  <c r="C30" i="35"/>
  <c r="B30" i="35"/>
  <c r="B30" i="34"/>
  <c r="B30" i="36"/>
  <c r="A30" i="35"/>
  <c r="A30" i="34"/>
  <c r="A30" i="36"/>
  <c r="C40" i="35"/>
  <c r="C40" i="34"/>
  <c r="C40" i="36"/>
  <c r="B40" i="36"/>
  <c r="B40" i="35"/>
  <c r="B40" i="34"/>
  <c r="A40" i="18"/>
  <c r="A30" i="18"/>
  <c r="B30" i="18"/>
  <c r="B40" i="18"/>
  <c r="C30" i="18"/>
  <c r="C40" i="18"/>
  <c r="S40" i="28"/>
  <c r="K40" i="28"/>
  <c r="S30" i="28"/>
  <c r="K30" i="28"/>
  <c r="K20" i="28"/>
  <c r="S20" i="28"/>
  <c r="S50" i="28"/>
  <c r="U50" i="28" s="1"/>
  <c r="K60" i="28"/>
  <c r="K50" i="28"/>
  <c r="T50" i="28" s="1"/>
  <c r="S60" i="28"/>
  <c r="U60" i="28" s="1"/>
  <c r="V50" i="28" l="1"/>
  <c r="J50" i="29"/>
  <c r="D50" i="36" l="1"/>
  <c r="D50" i="35"/>
  <c r="D50" i="34"/>
  <c r="D50" i="18"/>
  <c r="K50" i="29" l="1"/>
  <c r="K60" i="29"/>
  <c r="E60" i="36" l="1"/>
  <c r="E60" i="35"/>
  <c r="E60" i="34"/>
  <c r="E50" i="35"/>
  <c r="E50" i="34"/>
  <c r="E50" i="36"/>
  <c r="E60" i="18"/>
  <c r="E50" i="18"/>
  <c r="M50" i="29"/>
  <c r="C13" i="28"/>
  <c r="F60" i="29" l="1"/>
  <c r="T60" i="28"/>
  <c r="F50" i="35"/>
  <c r="F50" i="34"/>
  <c r="F50" i="36"/>
  <c r="F50" i="18"/>
  <c r="M70" i="29"/>
  <c r="J70" i="29"/>
  <c r="N60" i="27"/>
  <c r="H60" i="29" s="1"/>
  <c r="T30" i="28"/>
  <c r="F30" i="29"/>
  <c r="M30" i="27"/>
  <c r="N30" i="27" s="1"/>
  <c r="H30" i="29" s="1"/>
  <c r="F70" i="36" l="1"/>
  <c r="F70" i="35"/>
  <c r="F70" i="34"/>
  <c r="V60" i="28"/>
  <c r="M60" i="29" s="1"/>
  <c r="J60" i="29"/>
  <c r="D70" i="34"/>
  <c r="D70" i="36"/>
  <c r="D70" i="35"/>
  <c r="D70" i="18"/>
  <c r="F70" i="18"/>
  <c r="M40" i="27"/>
  <c r="N40" i="27" s="1"/>
  <c r="T40" i="28"/>
  <c r="F40" i="29"/>
  <c r="O30" i="27"/>
  <c r="G30" i="29"/>
  <c r="U30" i="28"/>
  <c r="K30" i="29" s="1"/>
  <c r="J30" i="29"/>
  <c r="O60" i="27"/>
  <c r="E30" i="36" l="1"/>
  <c r="E30" i="35"/>
  <c r="E30" i="34"/>
  <c r="D60" i="36"/>
  <c r="D60" i="35"/>
  <c r="D60" i="34"/>
  <c r="D60" i="18"/>
  <c r="F60" i="36"/>
  <c r="F60" i="35"/>
  <c r="F60" i="34"/>
  <c r="F60" i="18"/>
  <c r="D30" i="34"/>
  <c r="D30" i="36"/>
  <c r="D30" i="35"/>
  <c r="D30" i="18"/>
  <c r="E30" i="18"/>
  <c r="O40" i="27"/>
  <c r="G40" i="29"/>
  <c r="U40" i="28"/>
  <c r="K40" i="29" s="1"/>
  <c r="V30" i="28"/>
  <c r="M30" i="29" s="1"/>
  <c r="J40" i="29"/>
  <c r="H40" i="29"/>
  <c r="D40" i="35" l="1"/>
  <c r="D40" i="34"/>
  <c r="D40" i="36"/>
  <c r="E40" i="34"/>
  <c r="E40" i="36"/>
  <c r="E40" i="35"/>
  <c r="F30" i="36"/>
  <c r="F30" i="35"/>
  <c r="F30" i="34"/>
  <c r="D40" i="18"/>
  <c r="F30" i="18"/>
  <c r="E40" i="18"/>
  <c r="V40" i="28"/>
  <c r="M40" i="29" s="1"/>
  <c r="A10" i="28"/>
  <c r="B10" i="28"/>
  <c r="I33" i="5" a="1"/>
  <c r="I33" i="5" s="1"/>
  <c r="F40" i="34" l="1"/>
  <c r="F40" i="36"/>
  <c r="F40" i="35"/>
  <c r="F40" i="18"/>
  <c r="C20" i="29"/>
  <c r="C10" i="29"/>
  <c r="I27" i="5" a="1"/>
  <c r="C10" i="35" l="1"/>
  <c r="C10" i="34"/>
  <c r="C10" i="36"/>
  <c r="C20" i="36"/>
  <c r="C20" i="35"/>
  <c r="C20" i="34"/>
  <c r="I27" i="5"/>
  <c r="L12" i="28"/>
  <c r="L10" i="28"/>
  <c r="C11" i="28"/>
  <c r="C12" i="28"/>
  <c r="C10" i="28"/>
  <c r="L10" i="27" l="1"/>
  <c r="I21" i="5"/>
  <c r="I22" i="5"/>
  <c r="M10" i="27" l="1"/>
  <c r="K10" i="27"/>
  <c r="C20" i="18"/>
  <c r="C10" i="18"/>
  <c r="M20"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A20" i="34" l="1"/>
  <c r="A20" i="36"/>
  <c r="A20" i="35"/>
  <c r="B20" i="34"/>
  <c r="B20" i="36"/>
  <c r="B20" i="35"/>
  <c r="B20" i="18"/>
  <c r="A20" i="18"/>
  <c r="K10" i="28"/>
  <c r="S10" i="28"/>
  <c r="U10" i="28" s="1"/>
  <c r="N20" i="27" l="1"/>
  <c r="H20" i="29" s="1"/>
  <c r="T20" i="28"/>
  <c r="V20" i="28" s="1"/>
  <c r="M20" i="29" s="1"/>
  <c r="O10" i="27"/>
  <c r="N10" i="27"/>
  <c r="H10" i="29" s="1"/>
  <c r="T10" i="28"/>
  <c r="V10" i="28" s="1"/>
  <c r="M10" i="29" s="1"/>
  <c r="O20" i="27"/>
  <c r="F20" i="29"/>
  <c r="E10" i="29"/>
  <c r="B10" i="29"/>
  <c r="A10" i="29"/>
  <c r="A10" i="36" l="1"/>
  <c r="A10" i="35"/>
  <c r="A10" i="34"/>
  <c r="B10" i="36"/>
  <c r="B10" i="35"/>
  <c r="B10" i="34"/>
  <c r="F20" i="36"/>
  <c r="F20" i="35"/>
  <c r="F20" i="34"/>
  <c r="F10" i="35"/>
  <c r="F10" i="34"/>
  <c r="F10" i="36"/>
  <c r="B10" i="18"/>
  <c r="F10" i="18"/>
  <c r="A10" i="18"/>
  <c r="F20" i="18"/>
  <c r="J20" i="29"/>
  <c r="D20" i="36" l="1"/>
  <c r="D20" i="35"/>
  <c r="D20" i="34"/>
  <c r="D20" i="18"/>
  <c r="L10" i="29"/>
  <c r="K10" i="29" l="1"/>
  <c r="E10" i="34" l="1"/>
  <c r="E10" i="35"/>
  <c r="E10" i="36"/>
  <c r="E10" i="18"/>
  <c r="K20" i="29"/>
  <c r="E20" i="36" l="1"/>
  <c r="E20" i="35"/>
  <c r="E20" i="34"/>
  <c r="E20" i="18"/>
  <c r="F10" i="29"/>
  <c r="J10" i="29" l="1"/>
  <c r="D10" i="35" l="1"/>
  <c r="D10" i="34"/>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500-000001000000}">
      <text>
        <r>
          <rPr>
            <b/>
            <sz val="9"/>
            <color indexed="81"/>
            <rFont val="Tahoma"/>
            <family val="2"/>
          </rPr>
          <t>Cindy Paola Lopez Roncancio:</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<sst xmlns="http://schemas.openxmlformats.org/spreadsheetml/2006/main" count="1345" uniqueCount="515">
  <si>
    <t xml:space="preserve"> MAPA DE RIESGOS SIGCMA</t>
  </si>
  <si>
    <t>DEPENDENCIA (Unidad misional del CSJ o Unidad de la DEAJ o Seccional o CSJ en caso de despachos judiciales certificados)</t>
  </si>
  <si>
    <t>DIRECCIÓN SECCIONAL CALI</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</si>
  <si>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</si>
  <si>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</si>
  <si>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</si>
  <si>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</si>
  <si>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</si>
  <si>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</si>
  <si>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</si>
  <si>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</si>
  <si>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</si>
  <si>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</si>
  <si>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</si>
  <si>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</si>
  <si>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</si>
  <si>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</si>
  <si>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</si>
  <si>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</si>
  <si>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</si>
  <si>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</si>
  <si>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</si>
  <si>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</si>
  <si>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</si>
  <si>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</si>
  <si>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</si>
  <si>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</si>
  <si>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</si>
  <si>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</si>
  <si>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</si>
  <si>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</si>
  <si>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</si>
  <si>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</si>
  <si>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</si>
  <si>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</si>
  <si>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</si>
  <si>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</si>
  <si>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</si>
  <si>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</si>
  <si>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</si>
  <si>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</si>
  <si>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</si>
  <si>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</si>
  <si>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</si>
  <si>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</si>
  <si>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</si>
  <si>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</si>
  <si>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</si>
  <si>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</si>
  <si>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</si>
  <si>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</si>
  <si>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</si>
  <si>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</si>
  <si>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</si>
  <si>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</si>
  <si>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</si>
  <si>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</si>
  <si>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</si>
  <si>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</si>
  <si>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</si>
  <si>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</si>
  <si>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</si>
  <si>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</si>
  <si>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</si>
  <si>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</si>
  <si>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</si>
  <si>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</si>
  <si>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</si>
  <si>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</si>
  <si>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</si>
  <si>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</si>
  <si>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</si>
  <si>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</si>
  <si>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</si>
  <si>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</si>
  <si>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</si>
  <si>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</si>
  <si>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</si>
  <si>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</si>
  <si>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</si>
  <si>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</si>
  <si>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</si>
  <si>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</si>
  <si>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</si>
  <si>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</si>
  <si>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</si>
  <si>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</si>
  <si>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</si>
  <si>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</si>
  <si>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</si>
  <si>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</si>
  <si>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</si>
  <si>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</si>
  <si>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</si>
  <si>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</si>
  <si>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</si>
  <si>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</si>
  <si>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</si>
  <si>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</si>
  <si>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</si>
  <si>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</si>
  <si>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</si>
  <si>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</si>
  <si>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</si>
  <si>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</si>
  <si>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</si>
  <si>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</si>
  <si>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</si>
  <si>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</si>
  <si>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</si>
  <si>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</si>
  <si>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</si>
  <si>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</si>
  <si>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</si>
  <si>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</si>
  <si>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</si>
  <si>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</si>
  <si>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</si>
  <si>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</si>
  <si>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</si>
  <si>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</si>
  <si>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</si>
  <si>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</si>
  <si>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</si>
  <si>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</si>
  <si>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</si>
  <si>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</si>
  <si>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</si>
  <si>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</si>
  <si>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</si>
  <si>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</si>
  <si>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</si>
  <si>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</si>
  <si>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</si>
  <si>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</si>
  <si>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</si>
  <si>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</si>
  <si>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</si>
  <si>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</si>
  <si>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</si>
  <si>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</si>
  <si>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</si>
  <si>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</si>
  <si>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</si>
  <si>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</si>
  <si>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</si>
  <si>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</si>
  <si>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</si>
  <si>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</si>
  <si>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</si>
  <si>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</si>
  <si>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</si>
  <si>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</si>
  <si>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</si>
  <si>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</si>
  <si>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</si>
  <si>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</si>
  <si>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</si>
  <si>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</si>
  <si>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</si>
  <si>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</si>
  <si>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</si>
  <si>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</si>
  <si>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</si>
  <si>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</si>
  <si>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</si>
  <si>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</si>
  <si>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</si>
  <si>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</si>
  <si>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</si>
  <si>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</si>
  <si>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</si>
  <si>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</si>
  <si>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</si>
  <si>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</si>
  <si>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</si>
  <si>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</si>
  <si>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</si>
  <si>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</si>
  <si>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</si>
  <si>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</si>
  <si>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</si>
  <si>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</si>
  <si>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</si>
  <si>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</si>
  <si>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</si>
  <si>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</si>
  <si>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</si>
  <si>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</si>
  <si>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</si>
  <si>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</si>
  <si>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</si>
  <si>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</si>
  <si>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</si>
  <si>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</si>
  <si>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</si>
  <si>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</si>
  <si>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</si>
  <si>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</si>
  <si>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</si>
  <si>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</si>
  <si>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</si>
  <si>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</si>
  <si>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</si>
  <si>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</si>
  <si>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</si>
  <si>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</si>
  <si>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</si>
  <si>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</si>
  <si>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</si>
  <si>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</si>
  <si>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</si>
  <si>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</si>
  <si>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</si>
  <si>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</si>
  <si>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</si>
  <si>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</si>
  <si>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</si>
  <si>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</si>
  <si>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</si>
  <si>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</si>
  <si>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</si>
  <si>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</si>
  <si>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</si>
  <si>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</si>
  <si>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</si>
  <si>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</si>
  <si>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</si>
  <si>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</si>
  <si>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</si>
  <si>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</si>
  <si>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</si>
  <si>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</si>
  <si>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</si>
  <si>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</si>
  <si>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</si>
  <si>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</si>
  <si>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</si>
  <si>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</si>
  <si>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</si>
  <si>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</si>
  <si>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</si>
  <si>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</si>
  <si>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</si>
  <si>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</si>
  <si>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</si>
  <si>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</si>
  <si>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</si>
  <si>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</si>
  <si>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</si>
  <si>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</si>
  <si>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</si>
  <si>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</si>
  <si>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</si>
  <si>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y Antisoborno de la Rama Judicial.</t>
  </si>
  <si>
    <t>Alcance:</t>
  </si>
  <si>
    <t xml:space="preserve">Dirección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</si>
  <si>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</si>
  <si>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</si>
  <si>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</si>
  <si>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</si>
  <si>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</si>
  <si>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</si>
  <si>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</si>
  <si>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</si>
  <si>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</si>
  <si>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</si>
  <si>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</si>
  <si>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</si>
  <si>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</si>
  <si>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</si>
  <si>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</si>
  <si>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</si>
  <si>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</si>
  <si>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</si>
  <si>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</si>
  <si>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LAN.</t>
  </si>
  <si>
    <t>Imprevistos de la prestación de los servicios de conectividad.</t>
  </si>
  <si>
    <t>1. Fallas del operador de conectividad Nacional y sus aliados.</t>
  </si>
  <si>
    <t>Afectación de reputacion,imagén,  credibilidad, satisfacción de usuarios y PI</t>
  </si>
  <si>
    <t>Afectación al presupuesto en un valor ≥0,5%.</t>
  </si>
  <si>
    <t xml:space="preserve">2. Saturación en los canales </t>
  </si>
  <si>
    <t>Interrupción o afectación en la prestación del servicio administrativo</t>
  </si>
  <si>
    <t>Entre 0 a 96 horas habiles al año  o afectación minima</t>
  </si>
  <si>
    <t>3. Fluido Eléctrico</t>
  </si>
  <si>
    <t>4. Presupuesto asignado insuficiente</t>
  </si>
  <si>
    <t>5. Falla de los equipos de Conectividad en las sedes judiciales de la seccional Valle del Cauca.</t>
  </si>
  <si>
    <t>6. Virus Informático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</si>
  <si>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</si>
  <si>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</si>
  <si>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</si>
  <si>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Afectación Económica</t>
  </si>
  <si>
    <t>Afectación al presupuesto en un valor &lt;0,5% y ≥1%.</t>
  </si>
  <si>
    <t>2. Deficiencias en la ejecución por parte del contratista.</t>
  </si>
  <si>
    <t>Interrupción o afectación en la prestación del servicio judicial</t>
  </si>
  <si>
    <t xml:space="preserve">Entre  0 a 48 horas habiles al año </t>
  </si>
  <si>
    <t>3. Incumplimiento por parte del contratista en los acuerdos de niveles de servicio.</t>
  </si>
  <si>
    <t xml:space="preserve">De la entidad, seccional, despachos a nivel local o municipal </t>
  </si>
  <si>
    <t>Falta de Gobernabilidad de TIC</t>
  </si>
  <si>
    <t>Desarticulación de las políticas en materia de las TICs</t>
  </si>
  <si>
    <t>1. Falta de control y regulación respecto de la aplicación del las TIC en las diferentes Seccionales</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</si>
  <si>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</si>
  <si>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</si>
  <si>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</si>
  <si>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</si>
  <si>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</si>
  <si>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</si>
  <si>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</si>
  <si>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</si>
  <si>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</si>
  <si>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</si>
  <si>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</si>
  <si>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</si>
  <si>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</si>
  <si>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2. Falta de recursos presupuestales para enfrentar la necesidad de actualizar la plataforma tecnológica y los sistemas de información.</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</si>
  <si>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</si>
  <si>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y o daño en e Hardware de los Servidores de Datos,  afectando el normal desarrollo de las actividades </t>
    </r>
  </si>
  <si>
    <t>1. Alta complejidad de la prestación de servicios tecnológicos, en particular cuando hay cambio de operadores.</t>
  </si>
  <si>
    <t>2, Falta de Presupuesto para Repuestos.</t>
  </si>
  <si>
    <t>3. Obsolecencia del Hardware en los Servidores de la Entidad.</t>
  </si>
  <si>
    <t>Incumplimiento de las metas establecidas</t>
  </si>
  <si>
    <t>Incumplimiento del 20% de los indicadores del proceso</t>
  </si>
  <si>
    <t>4. Fallas Electrícas</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</si>
  <si>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</si>
  <si>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</si>
  <si>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</si>
  <si>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</si>
  <si>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3.Ataques cibernéticos</t>
  </si>
  <si>
    <t>Entre e 97 a 192 horas  habiles al año o afectación baja</t>
  </si>
  <si>
    <t xml:space="preserve">4. Ausencia de copias de seguridad de los activos de información </t>
  </si>
  <si>
    <t xml:space="preserve">Entre 49 a 96 horas  habiles al año  </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</si>
  <si>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</si>
  <si>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</si>
  <si>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</si>
  <si>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</si>
  <si>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</si>
  <si>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</si>
  <si>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</si>
  <si>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</si>
  <si>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</si>
  <si>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</si>
  <si>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</si>
  <si>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</si>
  <si>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</si>
  <si>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</si>
  <si>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</si>
  <si>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</si>
  <si>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</si>
  <si>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</si>
  <si>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</si>
  <si>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</si>
  <si>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</si>
  <si>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</si>
  <si>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</si>
  <si>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</si>
  <si>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</si>
  <si>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</si>
  <si>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</si>
  <si>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</si>
  <si>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</si>
  <si>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</si>
  <si>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</si>
  <si>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</si>
  <si>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</si>
  <si>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</si>
  <si>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</si>
  <si>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</si>
  <si>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</si>
  <si>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</si>
  <si>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</si>
  <si>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</si>
  <si>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</si>
  <si>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</si>
  <si>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Se cuenta con un contrato de Servicio de Mesa de Ayuda a través del cual se recepcionan los requerimientos de Tecnología de la Información.
Instalación de UPS en las sedes judiciales a fin de garantizar la continuidad del servicio en situaciones de caída del fluido eléctrico.
Implementar mejoras en el servicio de conectividad que minimicen las interrupciones en los servicios.
Instalación de herramientas de monitoreo para hacer el seguimiento a la continuidad en el servicio de las sedes.
Requerimientos al Nivel Central para el Incremento del ancho de banda en las sedes judiciales de acuerdo al consumo de cada una de ellas.
Mantenimiento preventivo: Realiza mantenimientos regulares y preventivos en tus equipos de red y sistemas críticos para evitar fallas inesperadas.
[9:00 a. m.] Andres Mauricio Fernandez Peña
Seguridad cibernética: Implementa medidas de seguridad robustas para proteger contra ataques cibernéticos que podrían interrumpir tu servicio de conectividad.
Pruebas de continuidad del negocio: Realiza pruebas periódicas de tus planes de continuidad del negocio para asegurarte de que funcionen como se espera en caso de interrupciones significativas
  </t>
  </si>
  <si>
    <t>NO</t>
  </si>
  <si>
    <t>SI</t>
  </si>
  <si>
    <t xml:space="preserve">Reporte de fallas al operador
Interventoría del servicio, que incluye el reporte de incidentes sobre el servicio, bien sea en el momento que sean detectados y también en forma periódica.
Monitorización y alertas: Configura sistemas de monitorización que detecten fallos de red, congestión de tráfico u otros problemas en tiempo real. Establece alertas automáticas para notificar al personal de operaciones cuando se detecten problemas.
Respuesta ante incidentes: Crea un equipo de respuesta ante incidentes que esté preparado para manejar situaciones críticas de conectividad. Este equipo debe tener roles y responsabilidades claros, así como procedimientos de comunicación efectivos y que cumplan con los acuerdos de Niveles de Servicio contemplados en el contrato de Mesa de Servicios.
Backups y restauración: Implementa políticas de respaldo regular para datos críticos y configuraciones de red. Asegúrate de que los procedimientos de restauración sean probados y efectivos para minimizar el tiempo de inactividad en caso de fallo.
Capacitación continua: Proporciona capacitación regular al personal sobre nuevos riesgos y tecnologías emergentes, así como sobre la aplicación efectiva de controles correctivos.
Mantenimiento preventivo: Aunque principalmente es un control preventivo, el mantenimiento regular también puede actuar como correctivo al identificar problemas potenciales antes de que causen una interrupción.
</t>
  </si>
  <si>
    <t xml:space="preserve">Informes de supervisión / Interventoría,
Seguimiento al cronograma,
Reuniones de seguimiento ejecución contrato,
Verificación la adecuada gestión de pagos. 
</t>
  </si>
  <si>
    <t>Aplicación de Cláusulas Contractuales.</t>
  </si>
  <si>
    <t xml:space="preserve">Políticas y procedimientos claros,
Asignación de responsabilidades,
Educación y Capacitación,
Monitoreo y Cumplimiento, 
Seguridad de la información,
Respaldo y Recuperación de Datos,
Revisión y Mejora Continua.
</t>
  </si>
  <si>
    <t xml:space="preserve">Revisión y actualización de políticas,
Auditorías y evaluaciones,
Capacitación y concientización,
Definición de indicadores clave de desempeño,
Implementación de controles de seguridad,
Seguimiento y cumplimiento continuo.
</t>
  </si>
  <si>
    <t xml:space="preserve">Establecer objetivos claros y alcanzables,
Proceso de aprobación y revisión,
Análisis de riesgos,
Seguimiento continuo,
Actualización y ajuste del plan,
Cumplimiento normativo y legal,
Comunicación transparente.
</t>
  </si>
  <si>
    <t xml:space="preserve">Revisión y Ajustes,
Identificación temprana de desviaciones,
Acciones correctivas específicas,
Revisión y aprobación de ajustes.
</t>
  </si>
  <si>
    <t xml:space="preserve">Monitoreo continuo del ciclo de vida tecnológico,
Evaluación periódica de tecnologías,
Planificación estratégica de tecnología,
Diversificación tecnológica,
Colaboración con proveedores y socios tecnológicos,
Gestión de activos y documentación.
</t>
  </si>
  <si>
    <t xml:space="preserve">Realizar una evaluación detallada de las tecnologías obsoletas o en riesgo de volverse obsoletas, 
Plan de actualización o migración
Solicitud de Presupuesto para la modernización tecnológica,
Implementación de proyectos para lograr la implementación de las actualizaciones tecnológicas,
Capacitación general y soporte post-implementación,
Documentación y gestión de activos.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</si>
  <si>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</si>
  <si>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</si>
  <si>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</si>
  <si>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</si>
  <si>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</si>
  <si>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</si>
  <si>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</si>
  <si>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</si>
  <si>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</si>
  <si>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</si>
  <si>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</si>
  <si>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</si>
  <si>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</si>
  <si>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</si>
  <si>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</si>
  <si>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</si>
  <si>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</si>
  <si>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</si>
  <si>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</si>
  <si>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</si>
  <si>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</si>
  <si>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</si>
  <si>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</si>
  <si>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</si>
  <si>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</si>
  <si>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</si>
  <si>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</si>
  <si>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</si>
  <si>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</si>
  <si>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</si>
  <si>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</si>
  <si>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</si>
  <si>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</si>
  <si>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</si>
  <si>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</si>
  <si>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</si>
  <si>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</si>
  <si>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</si>
  <si>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</si>
  <si>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</si>
  <si>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</si>
  <si>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</si>
  <si>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</si>
  <si>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</si>
  <si>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</si>
  <si>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 xml:space="preserve">De la entidad y sector justicia a nivel internacional </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</si>
  <si>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</si>
  <si>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</si>
  <si>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</si>
  <si>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</si>
  <si>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</si>
  <si>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</si>
  <si>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</si>
  <si>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</si>
  <si>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</si>
  <si>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</si>
  <si>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</si>
  <si>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</si>
  <si>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</si>
  <si>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</si>
  <si>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</si>
  <si>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</si>
  <si>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</si>
  <si>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</si>
  <si>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</si>
  <si>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</si>
  <si>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</si>
  <si>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</si>
  <si>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</si>
  <si>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</si>
  <si>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</si>
  <si>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</si>
  <si>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</si>
  <si>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</si>
  <si>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</si>
  <si>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</si>
  <si>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</si>
  <si>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</si>
  <si>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</si>
  <si>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</si>
  <si>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</si>
  <si>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</si>
  <si>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</si>
  <si>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</si>
  <si>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</si>
  <si>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</si>
  <si>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</si>
  <si>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</si>
  <si>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</si>
  <si>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</si>
  <si>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</si>
  <si>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</si>
  <si>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</si>
  <si>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</si>
  <si>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</si>
  <si>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</si>
  <si>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</si>
  <si>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</si>
  <si>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</si>
  <si>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</si>
  <si>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</si>
  <si>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</si>
  <si>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</si>
  <si>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</si>
  <si>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</si>
  <si>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</si>
  <si>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</si>
  <si>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</si>
  <si>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</si>
  <si>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</si>
  <si>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</si>
  <si>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</si>
  <si>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</si>
  <si>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</si>
  <si>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</si>
  <si>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</si>
  <si>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</si>
  <si>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</si>
  <si>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</si>
  <si>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</si>
  <si>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</si>
  <si>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</si>
  <si>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</si>
  <si>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</si>
  <si>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</si>
  <si>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</si>
  <si>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</si>
  <si>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No se materializó el riesgo.</t>
  </si>
  <si>
    <t>ANÁLISIS DEL RESULTADO FINAL 
2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</si>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</sst>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4"/>
      <color theme="1"/>
      <name val="Azo Sans Medium"/>
    </font>
    <font>
      <b/>
      <sz val="14"/>
      <color theme="1"/>
      <name val="Azo Sans Medium"/>
    </font>
    <font>
      <sz val="11"/>
      <color theme="0"/>
      <name val="Azo Sans Medium"/>
    </font>
    <font>
      <sz val="11"/>
      <name val="Azo Sans Medium"/>
    </font>
    <font>
      <sz val="11"/>
      <color theme="1"/>
      <name val="Azo Sans Medium"/>
    </font>
    <font>
      <sz val="14"/>
      <name val="Azo Sans Medium"/>
    </font>
    <font>
      <sz val="11"/>
      <color rgb="FF004D6D"/>
      <name val="Azo Sans Medium"/>
    </font>
    <font>
      <b/>
      <sz val="12"/>
      <name val="Azo Sans Medium"/>
    </font>
    <font>
      <sz val="12"/>
      <name val="Azo Sans Medium"/>
    </font>
    <font>
      <sz val="11"/>
      <color theme="0" tint="-4.9989318521683403E-2"/>
      <name val="Azo Sans Medium"/>
    </font>
    <font>
      <b/>
      <sz val="12"/>
      <name val="Arial"/>
      <family val="2"/>
    </font>
    <font>
      <sz val="11"/>
      <color rgb="FF002060"/>
      <name val="Azo Sans Medium"/>
    </font>
    <font>
      <sz val="12"/>
      <name val="Arial"/>
      <family val="2"/>
    </font>
    <font>
      <i/>
      <sz val="11"/>
      <color rgb="FF002060"/>
      <name val="Azo Sans Medium"/>
    </font>
    <font>
      <sz val="14"/>
      <name val="Azo Sans Light"/>
    </font>
    <font>
      <b/>
      <sz val="14"/>
      <color rgb="FF004D6D"/>
      <name val="Azo Sans Medium"/>
    </font>
    <font>
      <sz val="12"/>
      <color theme="0"/>
      <name val="Azo Sans Medium"/>
    </font>
    <font>
      <sz val="12"/>
      <color rgb="FF004D6D"/>
      <name val="Azo Sans Medium"/>
    </font>
    <font>
      <sz val="12"/>
      <name val="Azo Sans Light"/>
    </font>
    <font>
      <sz val="12"/>
      <color theme="1"/>
      <name val="Azo Sans Light"/>
    </font>
    <font>
      <sz val="14"/>
      <color rgb="FFFF0000"/>
      <name val="Arial Narrow"/>
      <family val="2"/>
    </font>
    <font>
      <sz val="11"/>
      <color rgb="FF444444"/>
      <name val="Aptos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ashed">
        <color rgb="FF00B0F0"/>
      </left>
      <right style="dashed">
        <color rgb="FF00B0F0"/>
      </right>
      <top style="dashed">
        <color rgb="FF00B0F0"/>
      </top>
      <bottom style="dashed">
        <color rgb="FF00B0F0"/>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6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41" fillId="4" borderId="39" xfId="0" applyFont="1" applyFill="1" applyBorder="1" applyAlignment="1">
      <alignment horizontal="center" vertical="center" textRotation="90"/>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23" xfId="0" applyBorder="1" applyAlignment="1">
      <alignment horizontal="justify" vertical="center"/>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32" xfId="0" applyBorder="1" applyAlignment="1">
      <alignment horizontal="justify" vertical="center" wrapText="1"/>
    </xf>
    <xf numFmtId="0" fontId="0" fillId="0" borderId="32" xfId="0" applyBorder="1" applyAlignment="1">
      <alignment horizontal="center"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12" fillId="3" borderId="24" xfId="0" applyFont="1" applyFill="1" applyBorder="1" applyAlignment="1">
      <alignment vertical="center" wrapText="1"/>
    </xf>
    <xf numFmtId="3" fontId="0" fillId="0" borderId="32"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1" fontId="0" fillId="0" borderId="23" xfId="4" applyNumberFormat="1" applyFont="1" applyBorder="1" applyAlignment="1">
      <alignment horizontal="center" vertical="center" wrapText="1"/>
    </xf>
    <xf numFmtId="0" fontId="0" fillId="3" borderId="0" xfId="0" applyFill="1" applyAlignment="1">
      <alignment horizontal="center" vertical="center" wrapText="1"/>
    </xf>
    <xf numFmtId="0" fontId="0" fillId="3" borderId="112" xfId="0" applyFill="1" applyBorder="1" applyAlignment="1">
      <alignment horizontal="center" vertical="center" wrapText="1"/>
    </xf>
    <xf numFmtId="4" fontId="0" fillId="0" borderId="6" xfId="0" applyNumberFormat="1" applyBorder="1" applyAlignment="1">
      <alignment horizontal="center" vertical="center" wrapText="1"/>
    </xf>
    <xf numFmtId="0" fontId="0" fillId="0" borderId="6" xfId="0" applyBorder="1"/>
    <xf numFmtId="0" fontId="69" fillId="0" borderId="113" xfId="0" applyFont="1" applyBorder="1" applyAlignment="1">
      <alignment horizontal="center" vertical="center" wrapText="1"/>
    </xf>
    <xf numFmtId="0" fontId="69" fillId="0" borderId="81" xfId="0" applyFont="1" applyBorder="1" applyAlignment="1">
      <alignment horizontal="center" vertical="center" wrapText="1"/>
    </xf>
    <xf numFmtId="0" fontId="70" fillId="0" borderId="79"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4" xfId="0" applyFont="1" applyBorder="1" applyAlignment="1">
      <alignment horizontal="center" vertical="center" wrapText="1"/>
    </xf>
    <xf numFmtId="0" fontId="69" fillId="0" borderId="12" xfId="0" applyFont="1" applyBorder="1" applyAlignment="1">
      <alignment horizontal="center" vertical="center" wrapText="1"/>
    </xf>
    <xf numFmtId="14" fontId="70" fillId="0" borderId="20" xfId="0" applyNumberFormat="1" applyFont="1" applyBorder="1" applyAlignment="1">
      <alignment horizontal="center" vertical="center" wrapText="1"/>
    </xf>
    <xf numFmtId="0" fontId="71" fillId="0" borderId="0" xfId="0" applyFont="1" applyAlignment="1" applyProtection="1">
      <alignment vertical="top"/>
      <protection locked="0"/>
    </xf>
    <xf numFmtId="0" fontId="71" fillId="0" borderId="0" xfId="0" applyFont="1" applyAlignment="1">
      <alignment vertical="top"/>
    </xf>
    <xf numFmtId="0" fontId="73" fillId="19" borderId="115" xfId="0" applyFont="1" applyFill="1" applyBorder="1" applyAlignment="1" applyProtection="1">
      <alignment horizontal="left" vertical="center" wrapText="1"/>
      <protection locked="0"/>
    </xf>
    <xf numFmtId="0" fontId="73" fillId="19"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5" fillId="0" borderId="0" xfId="0" applyFont="1"/>
    <xf numFmtId="0" fontId="76" fillId="0" borderId="0" xfId="0" applyFont="1" applyAlignment="1">
      <alignment vertical="top"/>
    </xf>
    <xf numFmtId="0" fontId="77" fillId="20" borderId="118" xfId="0" applyFont="1" applyFill="1" applyBorder="1" applyAlignment="1">
      <alignment horizontal="center" vertical="center" wrapText="1" readingOrder="1"/>
    </xf>
    <xf numFmtId="0" fontId="81" fillId="0" borderId="0" xfId="0" applyFont="1" applyAlignment="1">
      <alignment vertical="center"/>
    </xf>
    <xf numFmtId="0" fontId="82" fillId="0" borderId="119" xfId="0" applyFont="1" applyBorder="1" applyAlignment="1">
      <alignment horizontal="center" vertical="center" wrapText="1" readingOrder="1"/>
    </xf>
    <xf numFmtId="0" fontId="82" fillId="0" borderId="119" xfId="0" applyFont="1" applyBorder="1" applyAlignment="1">
      <alignment horizontal="justify" vertical="center" wrapText="1"/>
    </xf>
    <xf numFmtId="0" fontId="82" fillId="0" borderId="119" xfId="0" applyFont="1" applyBorder="1" applyAlignment="1">
      <alignment horizontal="center" vertical="center" wrapText="1"/>
    </xf>
    <xf numFmtId="0" fontId="83" fillId="3" borderId="0" xfId="0" applyFont="1" applyFill="1" applyAlignment="1">
      <alignment vertical="center"/>
    </xf>
    <xf numFmtId="0" fontId="83" fillId="0" borderId="0" xfId="0" applyFont="1" applyAlignment="1">
      <alignment vertical="center"/>
    </xf>
    <xf numFmtId="0" fontId="82" fillId="0" borderId="119" xfId="0" applyFont="1" applyBorder="1" applyAlignment="1">
      <alignment horizontal="justify" vertical="center" wrapText="1" readingOrder="1"/>
    </xf>
    <xf numFmtId="0" fontId="77" fillId="3" borderId="118" xfId="0" applyFont="1" applyFill="1" applyBorder="1" applyAlignment="1">
      <alignment vertical="center" wrapText="1" readingOrder="1"/>
    </xf>
    <xf numFmtId="0" fontId="76" fillId="0" borderId="0" xfId="0" applyFont="1" applyAlignment="1">
      <alignment vertical="top" wrapText="1" readingOrder="1"/>
    </xf>
    <xf numFmtId="0" fontId="85" fillId="3" borderId="0" xfId="0" applyFont="1" applyFill="1" applyAlignment="1">
      <alignment horizontal="center" vertical="center" wrapText="1" readingOrder="1"/>
    </xf>
    <xf numFmtId="0" fontId="85" fillId="0" borderId="0" xfId="0" applyFont="1" applyAlignment="1">
      <alignment vertical="top"/>
    </xf>
    <xf numFmtId="0" fontId="76" fillId="0" borderId="0" xfId="0" applyFont="1" applyAlignment="1">
      <alignment horizontal="left" vertical="top"/>
    </xf>
    <xf numFmtId="0" fontId="76" fillId="0" borderId="0" xfId="0" applyFont="1" applyAlignment="1">
      <alignment horizontal="center" vertical="center"/>
    </xf>
    <xf numFmtId="0" fontId="71" fillId="0" borderId="0" xfId="0" applyFont="1" applyAlignment="1">
      <alignment horizontal="left" vertical="top"/>
    </xf>
    <xf numFmtId="0" fontId="71" fillId="0" borderId="0" xfId="0" applyFont="1" applyAlignment="1">
      <alignment horizontal="center" vertical="center"/>
    </xf>
    <xf numFmtId="0" fontId="0" fillId="21" borderId="0" xfId="0" applyFill="1"/>
    <xf numFmtId="0" fontId="88" fillId="20" borderId="115" xfId="0" applyFont="1" applyFill="1" applyBorder="1" applyAlignment="1">
      <alignment horizontal="center" vertical="center"/>
    </xf>
    <xf numFmtId="0" fontId="88" fillId="5" borderId="115" xfId="0" applyFont="1" applyFill="1" applyBorder="1" applyAlignment="1">
      <alignment horizontal="center" vertical="center"/>
    </xf>
    <xf numFmtId="0" fontId="88" fillId="5" borderId="115" xfId="0" applyFont="1" applyFill="1" applyBorder="1" applyAlignment="1">
      <alignment vertical="center" wrapText="1"/>
    </xf>
    <xf numFmtId="0" fontId="88" fillId="3" borderId="115" xfId="0" applyFont="1" applyFill="1" applyBorder="1" applyAlignment="1">
      <alignment horizontal="left" vertical="center" wrapText="1"/>
    </xf>
    <xf numFmtId="0" fontId="89" fillId="3" borderId="115" xfId="0" applyFont="1" applyFill="1" applyBorder="1" applyAlignment="1">
      <alignment horizontal="center" vertical="center" wrapText="1"/>
    </xf>
    <xf numFmtId="0" fontId="90" fillId="3" borderId="115" xfId="0" applyFont="1" applyFill="1" applyBorder="1" applyAlignment="1">
      <alignment horizontal="center" vertical="center" wrapText="1"/>
    </xf>
    <xf numFmtId="0" fontId="90" fillId="3" borderId="115" xfId="0" applyFont="1" applyFill="1" applyBorder="1" applyAlignment="1">
      <alignment horizontal="left" vertical="center"/>
    </xf>
    <xf numFmtId="0" fontId="90" fillId="3" borderId="115" xfId="0" applyFont="1" applyFill="1" applyBorder="1" applyAlignment="1">
      <alignment horizontal="left" vertical="center" wrapText="1"/>
    </xf>
    <xf numFmtId="0" fontId="91" fillId="3" borderId="6" xfId="0" applyFont="1" applyFill="1" applyBorder="1" applyAlignment="1" applyProtection="1">
      <alignment vertical="center" wrapText="1"/>
      <protection locked="0"/>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xf>
    <xf numFmtId="0" fontId="23" fillId="0" borderId="6" xfId="0" applyFont="1" applyBorder="1" applyAlignment="1">
      <alignment horizontal="justify" vertical="center"/>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3" borderId="120" xfId="0" applyFont="1" applyFill="1" applyBorder="1" applyAlignment="1">
      <alignment horizontal="left" vertical="center" wrapText="1" readingOrder="1"/>
    </xf>
    <xf numFmtId="0" fontId="77" fillId="3" borderId="121" xfId="0" applyFont="1" applyFill="1" applyBorder="1" applyAlignment="1">
      <alignment horizontal="left" vertical="center" wrapText="1" readingOrder="1"/>
    </xf>
    <xf numFmtId="0" fontId="77" fillId="3" borderId="122" xfId="0" applyFont="1" applyFill="1" applyBorder="1" applyAlignment="1">
      <alignment horizontal="left" vertical="center" wrapText="1" readingOrder="1"/>
    </xf>
    <xf numFmtId="0" fontId="77" fillId="3" borderId="124" xfId="0" applyFont="1" applyFill="1" applyBorder="1" applyAlignment="1">
      <alignment horizontal="left" vertical="center" wrapText="1" readingOrder="1"/>
    </xf>
    <xf numFmtId="0" fontId="77" fillId="3" borderId="123" xfId="0" applyFont="1" applyFill="1" applyBorder="1" applyAlignment="1">
      <alignment horizontal="left" vertical="center" wrapText="1" readingOrder="1"/>
    </xf>
    <xf numFmtId="0" fontId="77" fillId="3" borderId="118" xfId="0" applyFont="1" applyFill="1" applyBorder="1" applyAlignment="1">
      <alignment horizontal="left" vertical="center" wrapText="1" readingOrder="1"/>
    </xf>
    <xf numFmtId="0" fontId="80" fillId="19"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7" fillId="0" borderId="115" xfId="0" applyFont="1" applyBorder="1" applyAlignment="1" applyProtection="1">
      <alignment horizontal="center" vertical="center"/>
      <protection locked="0"/>
    </xf>
    <xf numFmtId="0" fontId="77" fillId="20"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87" fillId="19" borderId="115" xfId="0" applyFont="1" applyFill="1" applyBorder="1" applyAlignment="1">
      <alignment horizontal="center"/>
    </xf>
    <xf numFmtId="0" fontId="88" fillId="20" borderId="115" xfId="0" applyFont="1" applyFill="1" applyBorder="1" applyAlignment="1">
      <alignment horizontal="center" vertical="center" wrapText="1"/>
    </xf>
    <xf numFmtId="0" fontId="88" fillId="20" borderId="115" xfId="0" applyFont="1" applyFill="1" applyBorder="1" applyAlignment="1">
      <alignment horizontal="center" vertical="center"/>
    </xf>
    <xf numFmtId="0" fontId="86" fillId="0" borderId="0" xfId="0" applyFont="1" applyAlignment="1">
      <alignment horizontal="center"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5"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6"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2" fillId="3" borderId="102"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7" xfId="2" applyFont="1" applyFill="1" applyBorder="1" applyAlignment="1">
      <alignment horizontal="center" vertical="center" wrapText="1"/>
    </xf>
    <xf numFmtId="0" fontId="59" fillId="4" borderId="87" xfId="1" applyFont="1" applyFill="1" applyBorder="1" applyAlignment="1">
      <alignment horizontal="center" vertical="center"/>
    </xf>
    <xf numFmtId="0" fontId="59" fillId="4" borderId="104" xfId="1" applyFont="1" applyFill="1" applyBorder="1" applyAlignment="1">
      <alignment horizontal="center" vertical="center"/>
    </xf>
    <xf numFmtId="0" fontId="52" fillId="3" borderId="16" xfId="1" applyFont="1" applyFill="1" applyBorder="1" applyAlignment="1">
      <alignment horizontal="justify"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58" fillId="3" borderId="85" xfId="0" applyFont="1" applyFill="1" applyBorder="1" applyAlignment="1">
      <alignment vertical="center" wrapText="1"/>
    </xf>
    <xf numFmtId="0" fontId="58" fillId="3" borderId="86"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6"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0" xfId="2" applyFont="1" applyFill="1" applyBorder="1" applyAlignment="1">
      <alignment horizontal="center" vertical="center" wrapText="1"/>
    </xf>
    <xf numFmtId="0" fontId="59" fillId="4" borderId="100" xfId="2" applyFont="1" applyFill="1" applyBorder="1" applyAlignment="1">
      <alignment horizontal="center" vertical="center" wrapText="1"/>
    </xf>
    <xf numFmtId="0" fontId="59" fillId="4" borderId="101" xfId="1" applyFont="1" applyFill="1" applyBorder="1" applyAlignment="1">
      <alignment horizontal="center" vertical="center"/>
    </xf>
    <xf numFmtId="0" fontId="59" fillId="4" borderId="97"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67" fillId="10" borderId="0" xfId="0" applyFont="1" applyFill="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111" xfId="0" applyBorder="1" applyAlignment="1">
      <alignment horizontal="center" vertical="center" wrapText="1"/>
    </xf>
    <xf numFmtId="0" fontId="13" fillId="11" borderId="6" xfId="0" applyFont="1" applyFill="1" applyBorder="1" applyAlignment="1">
      <alignment horizontal="center"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9" fontId="13" fillId="0" borderId="6" xfId="4" applyFont="1" applyFill="1"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0" fontId="0" fillId="0" borderId="91" xfId="0" applyBorder="1" applyAlignment="1">
      <alignment horizontal="center" vertical="center" wrapText="1"/>
    </xf>
    <xf numFmtId="0" fontId="0" fillId="0" borderId="45" xfId="0" applyBorder="1" applyAlignment="1">
      <alignment horizontal="center" vertical="center" wrapText="1"/>
    </xf>
    <xf numFmtId="0" fontId="23" fillId="0" borderId="6" xfId="0" applyFont="1" applyBorder="1" applyAlignment="1">
      <alignment horizontal="center" vertical="center" wrapText="1"/>
    </xf>
    <xf numFmtId="9" fontId="23" fillId="0" borderId="6" xfId="4" applyFont="1" applyFill="1" applyBorder="1" applyAlignment="1">
      <alignment horizontal="center" vertical="center" wrapText="1"/>
    </xf>
    <xf numFmtId="0" fontId="23" fillId="0" borderId="6" xfId="0" applyFont="1" applyBorder="1" applyAlignment="1">
      <alignment horizontal="left" vertical="center" wrapText="1"/>
    </xf>
    <xf numFmtId="0" fontId="0" fillId="0" borderId="31"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91" fillId="3" borderId="29" xfId="0" applyFont="1" applyFill="1" applyBorder="1" applyAlignment="1" applyProtection="1">
      <alignment horizontal="justify" vertical="center"/>
      <protection locked="0"/>
    </xf>
    <xf numFmtId="0" fontId="68" fillId="0" borderId="30" xfId="0" applyFont="1" applyBorder="1" applyAlignment="1">
      <alignment horizontal="justify" vertical="center"/>
    </xf>
    <xf numFmtId="0" fontId="68" fillId="0" borderId="31" xfId="0" applyFont="1" applyBorder="1" applyAlignment="1">
      <alignment horizontal="justify"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8"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91" fillId="3" borderId="6" xfId="0" applyFont="1" applyFill="1" applyBorder="1" applyAlignment="1" applyProtection="1">
      <alignment horizontal="left" vertical="center" wrapText="1"/>
      <protection locked="0"/>
    </xf>
    <xf numFmtId="0" fontId="0" fillId="0" borderId="92" xfId="0"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2" xfId="0" applyFont="1" applyBorder="1" applyAlignment="1">
      <alignment horizontal="center" vertical="center"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1" borderId="93"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1" xfId="0" applyFill="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6" xfId="0" applyNumberFormat="1" applyBorder="1" applyAlignment="1">
      <alignment horizontal="center" vertical="center" wrapText="1"/>
    </xf>
    <xf numFmtId="0" fontId="0" fillId="11" borderId="6" xfId="0" applyFill="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92" fillId="0" borderId="76"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92" fillId="0" borderId="111" xfId="0" applyFont="1" applyBorder="1" applyAlignment="1">
      <alignment horizontal="center" vertical="center"/>
    </xf>
    <xf numFmtId="0" fontId="13" fillId="0" borderId="126" xfId="0" applyFont="1" applyBorder="1" applyAlignment="1">
      <alignment horizontal="center" vertical="center"/>
    </xf>
    <xf numFmtId="0" fontId="13" fillId="0" borderId="96" xfId="0" applyFont="1" applyBorder="1" applyAlignment="1">
      <alignment horizontal="center" vertical="center"/>
    </xf>
    <xf numFmtId="1" fontId="34" fillId="0" borderId="35" xfId="0" applyNumberFormat="1" applyFont="1" applyBorder="1" applyAlignment="1" applyProtection="1">
      <alignment horizontal="center" vertical="center" wrapText="1"/>
      <protection locked="0"/>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0" fontId="13" fillId="0" borderId="125"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5"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2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ill>
        <patternFill>
          <bgColor rgb="FF92D050"/>
        </patternFill>
      </fill>
    </dxf>
    <dxf>
      <font>
        <color rgb="FF006100"/>
      </font>
      <fill>
        <patternFill>
          <bgColor rgb="FFC6EFCE"/>
        </patternFill>
      </fill>
    </dxf>
    <dxf>
      <font>
        <color theme="1"/>
      </font>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theme="1"/>
      </font>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ont>
        <color theme="1"/>
      </font>
      <fill>
        <patternFill>
          <bgColor rgb="FFFF000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ill>
        <patternFill>
          <bgColor theme="9"/>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730250</xdr:colOff>
      <xdr:row>0</xdr:row>
      <xdr:rowOff>285750</xdr:rowOff>
    </xdr:from>
    <xdr:to>
      <xdr:col>9</xdr:col>
      <xdr:colOff>95250</xdr:colOff>
      <xdr:row>2</xdr:row>
      <xdr:rowOff>84666</xdr:rowOff>
    </xdr:to>
    <xdr:pic>
      <xdr:nvPicPr>
        <xdr:cNvPr id="11" name="Picture 9">
          <a:extLst>
            <a:ext uri="{FF2B5EF4-FFF2-40B4-BE49-F238E27FC236}">
              <a16:creationId xmlns:a16="http://schemas.microsoft.com/office/drawing/2014/main" id="{90B86CBC-704C-4B3F-997C-C3B005CC1548}"/>
            </a:ext>
          </a:extLst>
        </xdr:cNvPr>
        <xdr:cNvPicPr>
          <a:picLocks noChangeAspect="1"/>
        </xdr:cNvPicPr>
      </xdr:nvPicPr>
      <xdr:blipFill>
        <a:blip xmlns:r="http://schemas.openxmlformats.org/officeDocument/2006/relationships" r:embed="rId2"/>
        <a:stretch>
          <a:fillRect/>
        </a:stretch>
      </xdr:blipFill>
      <xdr:spPr>
        <a:xfrm>
          <a:off x="10223500" y="285750"/>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2" name="CuadroTexto 21">
          <a:extLst>
            <a:ext uri="{FF2B5EF4-FFF2-40B4-BE49-F238E27FC236}">
              <a16:creationId xmlns:a16="http://schemas.microsoft.com/office/drawing/2014/main" id="{16BDED8C-EF5A-48F3-B776-63DCB847B8AE}"/>
            </a:ext>
          </a:extLst>
        </xdr:cNvPr>
        <xdr:cNvSpPr txBox="1"/>
      </xdr:nvSpPr>
      <xdr:spPr>
        <a:xfrm>
          <a:off x="15978868" y="34564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146051</xdr:colOff>
      <xdr:row>0</xdr:row>
      <xdr:rowOff>824595</xdr:rowOff>
    </xdr:to>
    <xdr:pic>
      <xdr:nvPicPr>
        <xdr:cNvPr id="23" name="Picture 8">
          <a:extLst>
            <a:ext uri="{FF2B5EF4-FFF2-40B4-BE49-F238E27FC236}">
              <a16:creationId xmlns:a16="http://schemas.microsoft.com/office/drawing/2014/main" id="{85D06E55-93D0-41EB-8FCE-264B6A3CACEE}"/>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5795168</xdr:colOff>
      <xdr:row>0</xdr:row>
      <xdr:rowOff>812800</xdr:rowOff>
    </xdr:to>
    <xdr:pic>
      <xdr:nvPicPr>
        <xdr:cNvPr id="24" name="Picture 9">
          <a:extLst>
            <a:ext uri="{FF2B5EF4-FFF2-40B4-BE49-F238E27FC236}">
              <a16:creationId xmlns:a16="http://schemas.microsoft.com/office/drawing/2014/main" id="{1847C367-4AFB-4E0C-A274-20FEA43D160E}"/>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21167</xdr:colOff>
      <xdr:row>0</xdr:row>
      <xdr:rowOff>0</xdr:rowOff>
    </xdr:from>
    <xdr:to>
      <xdr:col>0</xdr:col>
      <xdr:colOff>1688042</xdr:colOff>
      <xdr:row>1</xdr:row>
      <xdr:rowOff>161925</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0"/>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99060</xdr:colOff>
      <xdr:row>2</xdr:row>
      <xdr:rowOff>5715</xdr:rowOff>
    </xdr:from>
    <xdr:ext cx="4025266" cy="4385310"/>
    <xdr:sp macro="" textlink="">
      <xdr:nvSpPr>
        <xdr:cNvPr id="18" name="CuadroTexto 17">
          <a:extLst>
            <a:ext uri="{FF2B5EF4-FFF2-40B4-BE49-F238E27FC236}">
              <a16:creationId xmlns:a16="http://schemas.microsoft.com/office/drawing/2014/main" id="{00000000-0008-0000-0200-000012000000}"/>
            </a:ext>
          </a:extLst>
        </xdr:cNvPr>
        <xdr:cNvSpPr txBox="1"/>
      </xdr:nvSpPr>
      <xdr:spPr>
        <a:xfrm>
          <a:off x="10088880" y="470535"/>
          <a:ext cx="4025266" cy="438531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endParaRPr lang="es-CO" sz="1100" baseline="0"/>
        </a:p>
        <a:p>
          <a:r>
            <a:rPr lang="es-CO" sz="1100" baseline="0"/>
            <a:t>1- La estrategia (Columna A),  es la forma como se va a gestionar la debilidad o la fortaleza (contexto interno) o la amenaza y la oportunidad (contexto externo).</a:t>
          </a:r>
        </a:p>
        <a:p>
          <a:endParaRPr lang="es-CO" sz="1100" baseline="0"/>
        </a:p>
        <a:p>
          <a:r>
            <a:rPr lang="es-CO" sz="1100" baseline="0"/>
            <a:t>2. Columnas (B, C, D, 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(errores, demoras, etc.) se llevan como causa  de los riesgos, en el Plan de riesgos respectivo.</a:t>
          </a:r>
        </a:p>
      </xdr:txBody>
    </xdr:sp>
    <xdr:clientData/>
  </xdr:oneCellAnchor>
  <xdr:twoCellAnchor editAs="oneCell">
    <xdr:from>
      <xdr:col>5</xdr:col>
      <xdr:colOff>455084</xdr:colOff>
      <xdr:row>0</xdr:row>
      <xdr:rowOff>74084</xdr:rowOff>
    </xdr:from>
    <xdr:to>
      <xdr:col>5</xdr:col>
      <xdr:colOff>2180167</xdr:colOff>
      <xdr:row>1</xdr:row>
      <xdr:rowOff>332394</xdr:rowOff>
    </xdr:to>
    <xdr:pic>
      <xdr:nvPicPr>
        <xdr:cNvPr id="22" name="Picture 10">
          <a:extLst>
            <a:ext uri="{FF2B5EF4-FFF2-40B4-BE49-F238E27FC236}">
              <a16:creationId xmlns:a16="http://schemas.microsoft.com/office/drawing/2014/main" id="{0EBDDFE9-C00B-4824-A180-8D88B92EACD3}"/>
            </a:ext>
          </a:extLst>
        </xdr:cNvPr>
        <xdr:cNvPicPr>
          <a:picLocks noChangeAspect="1"/>
        </xdr:cNvPicPr>
      </xdr:nvPicPr>
      <xdr:blipFill>
        <a:blip xmlns:r="http://schemas.openxmlformats.org/officeDocument/2006/relationships" r:embed="rId2"/>
        <a:stretch>
          <a:fillRect/>
        </a:stretch>
      </xdr:blipFill>
      <xdr:spPr>
        <a:xfrm>
          <a:off x="8265584" y="74084"/>
          <a:ext cx="1725083" cy="544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1691121</xdr:colOff>
      <xdr:row>2</xdr:row>
      <xdr:rowOff>15875</xdr:rowOff>
    </xdr:to>
    <xdr:pic>
      <xdr:nvPicPr>
        <xdr:cNvPr id="3" name="Imagen 2">
          <a:extLst>
            <a:ext uri="{FF2B5EF4-FFF2-40B4-BE49-F238E27FC236}">
              <a16:creationId xmlns:a16="http://schemas.microsoft.com/office/drawing/2014/main" id="{192C698E-A43A-4E43-A988-256CFA7B36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8573"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1691121</xdr:colOff>
      <xdr:row>2</xdr:row>
      <xdr:rowOff>15875</xdr:rowOff>
    </xdr:to>
    <xdr:pic>
      <xdr:nvPicPr>
        <xdr:cNvPr id="3" name="Imagen 2">
          <a:extLst>
            <a:ext uri="{FF2B5EF4-FFF2-40B4-BE49-F238E27FC236}">
              <a16:creationId xmlns:a16="http://schemas.microsoft.com/office/drawing/2014/main" id="{81776DE4-4CEF-459B-B208-E5B6C402E3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8573"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1684194</xdr:colOff>
      <xdr:row>2</xdr:row>
      <xdr:rowOff>15875</xdr:rowOff>
    </xdr:to>
    <xdr:pic>
      <xdr:nvPicPr>
        <xdr:cNvPr id="4" name="Imagen 3">
          <a:extLst>
            <a:ext uri="{FF2B5EF4-FFF2-40B4-BE49-F238E27FC236}">
              <a16:creationId xmlns:a16="http://schemas.microsoft.com/office/drawing/2014/main" id="{8BACA693-1AEA-49EE-8326-BAD3E82B92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1646"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1691121</xdr:colOff>
      <xdr:row>2</xdr:row>
      <xdr:rowOff>15875</xdr:rowOff>
    </xdr:to>
    <xdr:pic>
      <xdr:nvPicPr>
        <xdr:cNvPr id="3" name="Imagen 2">
          <a:extLst>
            <a:ext uri="{FF2B5EF4-FFF2-40B4-BE49-F238E27FC236}">
              <a16:creationId xmlns:a16="http://schemas.microsoft.com/office/drawing/2014/main" id="{16E9DAC9-BEDF-4868-83F7-9A12FFDBBE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8573"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1684194</xdr:colOff>
      <xdr:row>2</xdr:row>
      <xdr:rowOff>15875</xdr:rowOff>
    </xdr:to>
    <xdr:pic>
      <xdr:nvPicPr>
        <xdr:cNvPr id="4" name="Imagen 3">
          <a:extLst>
            <a:ext uri="{FF2B5EF4-FFF2-40B4-BE49-F238E27FC236}">
              <a16:creationId xmlns:a16="http://schemas.microsoft.com/office/drawing/2014/main" id="{DBA18335-8AFA-453E-B4E8-FE92A667B4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1646"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20Matriz%20de%20Riesgos%20Gesti&#243;n%20Tecnol&#243;gica%20Integrada_VF.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rojasah/OneDrive%20-%20Consejo%20Superior%20de%20la%20Judicatura/2023/Matrices%20de%20riesgo_2024/Matrices%20de%20Riesgos%20Antisoborno/Matriz%20Riesgos%20SGAS%20Gesti&#243;n%20Tecnol&#243;gica_v3%20Ultima%20Versi&#243;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rojasah\OneDrive%20-%20Consejo%20Superior%20de%20la%20Judicatura\2023\Matrices%20de%20riesgo_2024\Matrices%20de%20Riesgos%20Antisoborno\Matriz%20Riesgos%20SGAS%20Gesti&#243;n%20Tecnol&#243;gica_v3%20Ultima%20Vers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16">
          <cell r="C16" t="str">
            <v>Pérdida Reputacional</v>
          </cell>
        </row>
        <row r="17">
          <cell r="B17" t="str">
            <v>Leve</v>
          </cell>
          <cell r="C17" t="str">
            <v>Hechos o noticias que afectan la imagen a nivel interno.</v>
          </cell>
          <cell r="F17">
            <v>1</v>
          </cell>
        </row>
        <row r="18">
          <cell r="B18" t="str">
            <v>Menor</v>
          </cell>
          <cell r="C18" t="str">
            <v>Hechos o noticias que afectan la imagen de la entidad a nivel de ciudad o municipio.</v>
          </cell>
          <cell r="F18">
            <v>2</v>
          </cell>
        </row>
        <row r="19">
          <cell r="B19" t="str">
            <v>Moderado</v>
          </cell>
          <cell r="C19" t="str">
            <v>Hechos o noticias que afectan la imagen a nivel departamental.</v>
          </cell>
          <cell r="F19">
            <v>3</v>
          </cell>
        </row>
        <row r="20">
          <cell r="B20" t="str">
            <v>Mayor</v>
          </cell>
          <cell r="C20" t="str">
            <v>Hechos o noticias que afectan la entidad a nivel nacional.</v>
          </cell>
          <cell r="F20">
            <v>4</v>
          </cell>
        </row>
        <row r="21">
          <cell r="B21" t="str">
            <v>Catastrófico</v>
          </cell>
          <cell r="C21" t="str">
            <v>Hechos o noticias que afectan la imagen de la entidad a nivel nacional e internacional</v>
          </cell>
          <cell r="F21">
            <v>5</v>
          </cell>
        </row>
        <row r="24">
          <cell r="C24" t="str">
            <v>Afectación Económica</v>
          </cell>
        </row>
        <row r="25">
          <cell r="B25" t="str">
            <v>Leve</v>
          </cell>
          <cell r="C25" t="str">
            <v>Afectación económica menor o igual a 45 SMMLV</v>
          </cell>
          <cell r="F25">
            <v>1</v>
          </cell>
        </row>
        <row r="26">
          <cell r="B26" t="str">
            <v>Menor</v>
          </cell>
          <cell r="C26" t="str">
            <v>Afectación económica entre 46 SMMLV y 450 SMMLV</v>
          </cell>
          <cell r="F26">
            <v>2</v>
          </cell>
        </row>
        <row r="27">
          <cell r="B27" t="str">
            <v>Moderado</v>
          </cell>
          <cell r="C27" t="str">
            <v>Afectación económica entre 451 y 1000 SMMLV</v>
          </cell>
          <cell r="F27">
            <v>3</v>
          </cell>
        </row>
        <row r="28">
          <cell r="B28" t="str">
            <v>Mayor</v>
          </cell>
          <cell r="C28" t="str">
            <v>Afectación económica entre 1001 y 4000 SMMLV</v>
          </cell>
          <cell r="F28">
            <v>4</v>
          </cell>
        </row>
        <row r="29">
          <cell r="B29" t="str">
            <v>Catastrófico</v>
          </cell>
          <cell r="C29" t="str">
            <v>Afectación económica mas de 4000 SMMLV</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en la prestación del servicio judicial</v>
          </cell>
        </row>
        <row r="41">
          <cell r="B41" t="str">
            <v>Leve</v>
          </cell>
          <cell r="C41" t="str">
            <v xml:space="preserve">Interrupción en la prestación del servicio entre 0 a 48 horas habiles al año </v>
          </cell>
          <cell r="F41">
            <v>1</v>
          </cell>
        </row>
        <row r="42">
          <cell r="B42" t="str">
            <v>Menor</v>
          </cell>
          <cell r="C42" t="str">
            <v xml:space="preserve">Interrupción en la prestación del servicio entre 49 a 96 horas  habiles al año  </v>
          </cell>
          <cell r="F42">
            <v>2</v>
          </cell>
        </row>
        <row r="43">
          <cell r="B43" t="str">
            <v>Moderado</v>
          </cell>
          <cell r="C43" t="str">
            <v xml:space="preserve">Interrupción en la prestación del servicio entre 97 a 144 horas   habiles al año  </v>
          </cell>
          <cell r="F43">
            <v>3</v>
          </cell>
        </row>
        <row r="44">
          <cell r="B44" t="str">
            <v>Mayor</v>
          </cell>
          <cell r="C44" t="str">
            <v xml:space="preserve">Interrupción en la prestación del servicio entre 145 a 192 horas </v>
          </cell>
          <cell r="F44">
            <v>4</v>
          </cell>
        </row>
        <row r="45">
          <cell r="B45" t="str">
            <v>Catastrófico</v>
          </cell>
          <cell r="C45" t="str">
            <v xml:space="preserve">Interrupción en la prestación del servicio entre 193 a 240 horas  habiles al año   </v>
          </cell>
          <cell r="F45">
            <v>5</v>
          </cell>
        </row>
        <row r="46">
          <cell r="C46" t="str">
            <v xml:space="preserve">     El riesgo afecta la imagen de la entidad con algunos usuarios de relevancia frente al logro de los objetivos</v>
          </cell>
        </row>
        <row r="48">
          <cell r="C48" t="str">
            <v>Interrupción en la prestación del servicio administrativo</v>
          </cell>
        </row>
        <row r="49">
          <cell r="B49" t="str">
            <v>Leve</v>
          </cell>
          <cell r="C49" t="str">
            <v xml:space="preserve">Interrupción en la prestación del servicio entre 0 a 96 horas habiles al año </v>
          </cell>
          <cell r="F49">
            <v>1</v>
          </cell>
        </row>
        <row r="50">
          <cell r="B50" t="str">
            <v>Menor</v>
          </cell>
          <cell r="C50" t="str">
            <v xml:space="preserve">Interrupción en la prestación del servicio entre 97 a 192 horas  habiles al año  </v>
          </cell>
          <cell r="F50">
            <v>2</v>
          </cell>
        </row>
        <row r="51">
          <cell r="B51" t="str">
            <v>Moderado</v>
          </cell>
          <cell r="C51" t="str">
            <v xml:space="preserve">Interrupción en la prestación del servicio entre193 a 288 horas   habiles al año  </v>
          </cell>
          <cell r="F51">
            <v>3</v>
          </cell>
        </row>
        <row r="52">
          <cell r="B52" t="str">
            <v>Mayor</v>
          </cell>
          <cell r="C52" t="str">
            <v xml:space="preserve">Interrupción en la prestación del servicio entre 289 a 384 horas </v>
          </cell>
          <cell r="F52">
            <v>4</v>
          </cell>
        </row>
        <row r="53">
          <cell r="B53" t="str">
            <v>Catastrófico</v>
          </cell>
          <cell r="C53" t="str">
            <v xml:space="preserve">Interrupción en la prestación del servicio entre 385 a 540 horas  habiles al año   </v>
          </cell>
          <cell r="F53">
            <v>5</v>
          </cell>
        </row>
      </sheetData>
      <sheetData sheetId="6"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Criterios"/>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F21" sqref="F21"/>
    </sheetView>
  </sheetViews>
  <sheetFormatPr baseColWidth="10" defaultColWidth="11.42578125" defaultRowHeight="15"/>
  <cols>
    <col min="1" max="1" width="42.140625" customWidth="1"/>
    <col min="2" max="2" width="23.5703125" customWidth="1"/>
    <col min="3" max="3" width="21.28515625" style="6" customWidth="1"/>
    <col min="4" max="4" width="20.5703125" customWidth="1"/>
    <col min="5" max="5" width="25.140625" customWidth="1"/>
    <col min="6" max="8" width="12.42578125" customWidth="1"/>
  </cols>
  <sheetData>
    <row r="1" spans="1:9" ht="42" customHeight="1">
      <c r="A1" s="261"/>
      <c r="B1" s="261"/>
      <c r="C1" s="261"/>
      <c r="D1" s="261"/>
      <c r="E1" s="261"/>
      <c r="F1" s="261"/>
    </row>
    <row r="5" spans="1:9">
      <c r="D5" s="15"/>
      <c r="E5" s="15"/>
      <c r="F5" s="15"/>
      <c r="G5" s="15"/>
      <c r="H5" s="15"/>
    </row>
    <row r="6" spans="1:9">
      <c r="D6" s="15"/>
      <c r="E6" s="15"/>
      <c r="F6" s="15"/>
      <c r="G6" s="15"/>
      <c r="H6" s="15"/>
    </row>
    <row r="7" spans="1:9" ht="33.75">
      <c r="A7" s="262" t="s">
        <v>0</v>
      </c>
      <c r="B7" s="262"/>
      <c r="C7" s="262"/>
      <c r="D7" s="262"/>
      <c r="E7" s="262"/>
      <c r="F7" s="262"/>
      <c r="G7" s="262"/>
      <c r="H7" s="262"/>
      <c r="I7" s="262"/>
    </row>
    <row r="9" spans="1:9" s="7" customFormat="1" ht="81.75" customHeight="1">
      <c r="A9" s="8" t="s">
        <v>1</v>
      </c>
      <c r="B9" s="263" t="s">
        <v>2</v>
      </c>
      <c r="C9" s="263"/>
      <c r="D9" s="263"/>
      <c r="E9" s="263"/>
      <c r="F9" s="263"/>
      <c r="G9" s="263"/>
      <c r="H9" s="263"/>
      <c r="I9" s="263"/>
    </row>
    <row r="10" spans="1:9" s="7" customFormat="1" ht="16.899999999999999" customHeight="1">
      <c r="A10" s="13"/>
      <c r="B10" s="14"/>
      <c r="C10" s="14"/>
      <c r="D10" s="13"/>
      <c r="E10" s="12"/>
    </row>
    <row r="11" spans="1:9" s="7" customFormat="1" ht="84" customHeight="1">
      <c r="A11" s="8" t="s">
        <v>3</v>
      </c>
      <c r="B11" s="9" t="s">
        <v>4</v>
      </c>
      <c r="C11" s="260" t="s">
        <v>5</v>
      </c>
      <c r="D11" s="260"/>
      <c r="E11" s="260"/>
      <c r="F11" s="260"/>
      <c r="G11" s="260"/>
      <c r="H11" s="260"/>
      <c r="I11" s="260"/>
    </row>
    <row r="12" spans="1:9" ht="32.25" customHeight="1">
      <c r="A12" s="11"/>
    </row>
    <row r="13" spans="1:9" ht="32.25" customHeight="1">
      <c r="A13" s="10" t="s">
        <v>6</v>
      </c>
      <c r="B13" s="259"/>
      <c r="C13" s="259"/>
      <c r="D13" s="259"/>
      <c r="E13" s="259"/>
      <c r="F13" s="259"/>
      <c r="G13" s="259"/>
      <c r="H13" s="259"/>
      <c r="I13" s="259"/>
    </row>
    <row r="14" spans="1:9" s="7" customFormat="1" ht="69" customHeight="1">
      <c r="A14" s="10" t="s">
        <v>7</v>
      </c>
      <c r="B14" s="260"/>
      <c r="C14" s="260"/>
      <c r="D14" s="260"/>
      <c r="E14" s="260"/>
      <c r="F14" s="260"/>
      <c r="G14" s="260"/>
      <c r="H14" s="260"/>
      <c r="I14" s="260"/>
    </row>
    <row r="15" spans="1:9" s="7" customFormat="1" ht="54" customHeight="1">
      <c r="A15" s="10" t="s">
        <v>8</v>
      </c>
      <c r="B15" s="259" t="s">
        <v>9</v>
      </c>
      <c r="C15" s="259"/>
      <c r="D15" s="259"/>
      <c r="E15" s="259"/>
      <c r="F15" s="259"/>
      <c r="G15" s="259"/>
      <c r="H15" s="259"/>
      <c r="I15" s="259"/>
    </row>
    <row r="16" spans="1:9" s="7" customFormat="1" ht="54" customHeight="1">
      <c r="A16" s="8" t="s">
        <v>10</v>
      </c>
      <c r="B16" s="260"/>
      <c r="C16" s="260"/>
      <c r="D16" s="260"/>
      <c r="E16" s="260"/>
      <c r="F16" s="260"/>
      <c r="G16" s="260"/>
      <c r="H16" s="260"/>
      <c r="I16" s="260"/>
    </row>
    <row r="18" spans="1:9" s="7" customFormat="1" ht="54.75" customHeight="1">
      <c r="A18" s="8" t="s">
        <v>11</v>
      </c>
      <c r="B18" s="258">
        <v>45366</v>
      </c>
      <c r="C18" s="258"/>
      <c r="D18" s="258"/>
      <c r="E18" s="258"/>
      <c r="F18" s="258"/>
      <c r="G18" s="258"/>
      <c r="H18" s="258"/>
      <c r="I18" s="258"/>
    </row>
    <row r="20" spans="1:9" ht="15.75" thickBot="1"/>
    <row r="21" spans="1:9">
      <c r="B21" s="209" t="s">
        <v>12</v>
      </c>
      <c r="C21" s="210" t="s">
        <v>13</v>
      </c>
      <c r="D21" s="210" t="s">
        <v>14</v>
      </c>
      <c r="E21" s="210" t="s">
        <v>15</v>
      </c>
    </row>
    <row r="22" spans="1:9" ht="21.75" thickBot="1">
      <c r="B22" s="211" t="s">
        <v>16</v>
      </c>
      <c r="C22" s="212" t="s">
        <v>17</v>
      </c>
      <c r="D22" s="212" t="s">
        <v>18</v>
      </c>
      <c r="E22" s="212" t="s">
        <v>19</v>
      </c>
    </row>
    <row r="23" spans="1:9">
      <c r="B23" s="213" t="s">
        <v>20</v>
      </c>
      <c r="C23" s="214" t="s">
        <v>11</v>
      </c>
      <c r="D23" s="214" t="s">
        <v>11</v>
      </c>
      <c r="E23" s="214" t="s">
        <v>11</v>
      </c>
    </row>
    <row r="24" spans="1:9" ht="15.75" thickBot="1">
      <c r="B24" s="211">
        <v>1</v>
      </c>
      <c r="C24" s="215">
        <v>45243</v>
      </c>
      <c r="D24" s="215">
        <v>45272</v>
      </c>
      <c r="E24" s="21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D977-1725-4938-A319-90A3D68361DD}">
  <dimension ref="B2:J30"/>
  <sheetViews>
    <sheetView workbookViewId="0">
      <selection sqref="A1:XFD1048576"/>
    </sheetView>
  </sheetViews>
  <sheetFormatPr baseColWidth="10" defaultColWidth="11.42578125" defaultRowHeight="15"/>
  <sheetData>
    <row r="2" spans="2:10" ht="18.75">
      <c r="B2" s="264" t="s">
        <v>21</v>
      </c>
      <c r="C2" s="264"/>
      <c r="D2" s="264"/>
      <c r="E2" s="264"/>
      <c r="F2" s="264"/>
      <c r="G2" s="264"/>
      <c r="H2" s="264"/>
      <c r="I2" s="264"/>
      <c r="J2" s="264"/>
    </row>
    <row r="3" spans="2:10" ht="15.75" thickBot="1"/>
    <row r="4" spans="2:10">
      <c r="B4" s="265" t="s">
        <v>22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9" spans="2:10">
      <c r="B9" s="269" t="s">
        <v>23</v>
      </c>
      <c r="C9" s="269"/>
      <c r="D9" s="269"/>
      <c r="E9" s="269"/>
      <c r="F9" s="269"/>
      <c r="G9" s="269"/>
      <c r="H9" s="269"/>
      <c r="I9" s="269"/>
      <c r="J9" s="269"/>
    </row>
    <row r="10" spans="2:10">
      <c r="B10" s="269"/>
      <c r="C10" s="269"/>
      <c r="D10" s="269"/>
      <c r="E10" s="269"/>
      <c r="F10" s="269"/>
      <c r="G10" s="269"/>
      <c r="H10" s="269"/>
      <c r="I10" s="269"/>
      <c r="J10" s="269"/>
    </row>
    <row r="11" spans="2:10">
      <c r="B11" s="269"/>
      <c r="C11" s="269"/>
      <c r="D11" s="269"/>
      <c r="E11" s="269"/>
      <c r="F11" s="269"/>
      <c r="G11" s="269"/>
      <c r="H11" s="269"/>
      <c r="I11" s="269"/>
      <c r="J11" s="269"/>
    </row>
    <row r="12" spans="2:10">
      <c r="B12" s="269"/>
      <c r="C12" s="269"/>
      <c r="D12" s="269"/>
      <c r="E12" s="269"/>
      <c r="F12" s="269"/>
      <c r="G12" s="269"/>
      <c r="H12" s="269"/>
      <c r="I12" s="269"/>
      <c r="J12" s="269"/>
    </row>
    <row r="13" spans="2:10">
      <c r="B13" s="269"/>
      <c r="C13" s="269"/>
      <c r="D13" s="269"/>
      <c r="E13" s="269"/>
      <c r="F13" s="269"/>
      <c r="G13" s="269"/>
      <c r="H13" s="269"/>
      <c r="I13" s="269"/>
      <c r="J13" s="269"/>
    </row>
    <row r="14" spans="2:10">
      <c r="B14" s="269"/>
      <c r="C14" s="269"/>
      <c r="D14" s="269"/>
      <c r="E14" s="269"/>
      <c r="F14" s="269"/>
      <c r="G14" s="269"/>
      <c r="H14" s="269"/>
      <c r="I14" s="269"/>
      <c r="J14" s="269"/>
    </row>
    <row r="15" spans="2:10">
      <c r="B15" s="269"/>
      <c r="C15" s="269"/>
      <c r="D15" s="269"/>
      <c r="E15" s="269"/>
      <c r="F15" s="269"/>
      <c r="G15" s="269"/>
      <c r="H15" s="269"/>
      <c r="I15" s="269"/>
      <c r="J15" s="269"/>
    </row>
    <row r="17" spans="2:10">
      <c r="B17" s="269" t="s">
        <v>24</v>
      </c>
      <c r="C17" s="269"/>
      <c r="D17" s="269"/>
      <c r="E17" s="269"/>
      <c r="F17" s="269"/>
      <c r="G17" s="269"/>
      <c r="H17" s="269"/>
      <c r="I17" s="269"/>
      <c r="J17" s="269"/>
    </row>
    <row r="18" spans="2:10">
      <c r="B18" s="269"/>
      <c r="C18" s="269"/>
      <c r="D18" s="269"/>
      <c r="E18" s="269"/>
      <c r="F18" s="269"/>
      <c r="G18" s="269"/>
      <c r="H18" s="269"/>
      <c r="I18" s="269"/>
      <c r="J18" s="269"/>
    </row>
    <row r="19" spans="2:10">
      <c r="B19" s="269"/>
      <c r="C19" s="269"/>
      <c r="D19" s="269"/>
      <c r="E19" s="269"/>
      <c r="F19" s="269"/>
      <c r="G19" s="269"/>
      <c r="H19" s="269"/>
      <c r="I19" s="269"/>
      <c r="J19" s="269"/>
    </row>
    <row r="20" spans="2:10">
      <c r="B20" s="269"/>
      <c r="C20" s="269"/>
      <c r="D20" s="269"/>
      <c r="E20" s="269"/>
      <c r="F20" s="269"/>
      <c r="G20" s="269"/>
      <c r="H20" s="269"/>
      <c r="I20" s="269"/>
      <c r="J20" s="269"/>
    </row>
    <row r="22" spans="2:10">
      <c r="B22" s="269" t="s">
        <v>25</v>
      </c>
      <c r="C22" s="269"/>
      <c r="D22" s="269"/>
      <c r="E22" s="269"/>
      <c r="F22" s="269"/>
      <c r="G22" s="269"/>
      <c r="H22" s="269"/>
      <c r="I22" s="269"/>
      <c r="J22" s="269"/>
    </row>
    <row r="23" spans="2:10">
      <c r="B23" s="269"/>
      <c r="C23" s="269"/>
      <c r="D23" s="269"/>
      <c r="E23" s="269"/>
      <c r="F23" s="269"/>
      <c r="G23" s="269"/>
      <c r="H23" s="269"/>
      <c r="I23" s="269"/>
      <c r="J23" s="269"/>
    </row>
    <row r="24" spans="2:10">
      <c r="B24" s="269"/>
      <c r="C24" s="269"/>
      <c r="D24" s="269"/>
      <c r="E24" s="269"/>
      <c r="F24" s="269"/>
      <c r="G24" s="269"/>
      <c r="H24" s="269"/>
      <c r="I24" s="269"/>
      <c r="J24" s="269"/>
    </row>
    <row r="25" spans="2:10">
      <c r="B25" s="269"/>
      <c r="C25" s="269"/>
      <c r="D25" s="269"/>
      <c r="E25" s="269"/>
      <c r="F25" s="269"/>
      <c r="G25" s="269"/>
      <c r="H25" s="269"/>
      <c r="I25" s="269"/>
      <c r="J25" s="269"/>
    </row>
    <row r="26" spans="2:10">
      <c r="B26" s="269"/>
      <c r="C26" s="269"/>
      <c r="D26" s="269"/>
      <c r="E26" s="269"/>
      <c r="F26" s="269"/>
      <c r="G26" s="269"/>
      <c r="H26" s="269"/>
      <c r="I26" s="269"/>
      <c r="J26" s="269"/>
    </row>
    <row r="27" spans="2:10">
      <c r="B27" s="269"/>
      <c r="C27" s="269"/>
      <c r="D27" s="269"/>
      <c r="E27" s="269"/>
      <c r="F27" s="269"/>
      <c r="G27" s="269"/>
      <c r="H27" s="269"/>
      <c r="I27" s="269"/>
      <c r="J27" s="269"/>
    </row>
    <row r="28" spans="2:10">
      <c r="B28" s="269"/>
      <c r="C28" s="269"/>
      <c r="D28" s="269"/>
      <c r="E28" s="269"/>
      <c r="F28" s="269"/>
      <c r="G28" s="269"/>
      <c r="H28" s="269"/>
      <c r="I28" s="269"/>
      <c r="J28" s="269"/>
    </row>
    <row r="29" spans="2:10">
      <c r="B29" s="269"/>
      <c r="C29" s="269"/>
      <c r="D29" s="269"/>
      <c r="E29" s="269"/>
      <c r="F29" s="269"/>
      <c r="G29" s="269"/>
      <c r="H29" s="269"/>
      <c r="I29" s="269"/>
      <c r="J29" s="269"/>
    </row>
    <row r="30" spans="2:10">
      <c r="B30" s="269"/>
      <c r="C30" s="269"/>
      <c r="D30" s="269"/>
      <c r="E30" s="269"/>
      <c r="F30" s="269"/>
      <c r="G30" s="269"/>
      <c r="H30" s="269"/>
      <c r="I30" s="269"/>
      <c r="J30" s="26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E84"/>
  <sheetViews>
    <sheetView showGridLines="0" topLeftCell="A55" zoomScale="55" zoomScaleNormal="55" workbookViewId="0">
      <selection activeCell="H11" sqref="H11"/>
    </sheetView>
  </sheetViews>
  <sheetFormatPr baseColWidth="10" defaultColWidth="10.42578125" defaultRowHeight="18"/>
  <cols>
    <col min="1" max="1" width="38.5703125" style="242" customWidth="1"/>
    <col min="2" max="2" width="6.42578125" style="243" customWidth="1"/>
    <col min="3" max="3" width="80.7109375" style="217" customWidth="1"/>
    <col min="4" max="4" width="16.85546875" style="243" customWidth="1"/>
    <col min="5" max="5" width="88.7109375" style="217" customWidth="1"/>
    <col min="6" max="16384" width="10.42578125" style="217"/>
  </cols>
  <sheetData>
    <row r="1" spans="1:5" ht="79.900000000000006" customHeight="1">
      <c r="A1" s="216"/>
      <c r="B1" s="281" t="s">
        <v>26</v>
      </c>
      <c r="C1" s="281"/>
      <c r="D1" s="281"/>
      <c r="E1" s="216"/>
    </row>
    <row r="2" spans="1:5" ht="70.5" customHeight="1">
      <c r="A2" s="218" t="s">
        <v>27</v>
      </c>
      <c r="B2" s="282" t="s">
        <v>28</v>
      </c>
      <c r="C2" s="283"/>
      <c r="D2" s="219" t="s">
        <v>29</v>
      </c>
      <c r="E2" s="220" t="s">
        <v>5</v>
      </c>
    </row>
    <row r="3" spans="1:5" ht="16.899999999999999" customHeight="1">
      <c r="A3" s="221"/>
      <c r="B3" s="222"/>
      <c r="C3" s="222"/>
      <c r="D3" s="223"/>
      <c r="E3" s="222"/>
    </row>
    <row r="4" spans="1:5" ht="42" customHeight="1">
      <c r="A4" s="218" t="s">
        <v>30</v>
      </c>
      <c r="B4" s="284" t="s">
        <v>31</v>
      </c>
      <c r="C4" s="285"/>
      <c r="D4" s="285"/>
      <c r="E4" s="285"/>
    </row>
    <row r="5" spans="1:5" s="227" customFormat="1" ht="13.15" customHeight="1">
      <c r="A5" s="224"/>
      <c r="B5" s="225"/>
      <c r="C5" s="226"/>
      <c r="D5" s="223"/>
      <c r="E5" s="223"/>
    </row>
    <row r="6" spans="1:5" s="227" customFormat="1" ht="21" customHeight="1">
      <c r="A6" s="286" t="s">
        <v>32</v>
      </c>
      <c r="B6" s="287" t="s">
        <v>33</v>
      </c>
      <c r="C6" s="287"/>
      <c r="D6" s="287"/>
      <c r="E6" s="287" t="s">
        <v>34</v>
      </c>
    </row>
    <row r="7" spans="1:5" s="227" customFormat="1" ht="123" customHeight="1">
      <c r="A7" s="286"/>
      <c r="B7" s="288" t="s">
        <v>35</v>
      </c>
      <c r="C7" s="289"/>
      <c r="D7" s="290"/>
      <c r="E7" s="290"/>
    </row>
    <row r="8" spans="1:5" s="227" customFormat="1" ht="21" customHeight="1">
      <c r="A8" s="224"/>
      <c r="B8" s="225"/>
      <c r="C8" s="226"/>
      <c r="D8" s="223"/>
      <c r="E8" s="223"/>
    </row>
    <row r="9" spans="1:5" s="227" customFormat="1" ht="16.5" customHeight="1">
      <c r="A9" s="280" t="s">
        <v>36</v>
      </c>
      <c r="B9" s="280"/>
      <c r="C9" s="280"/>
      <c r="D9" s="280"/>
      <c r="E9" s="280"/>
    </row>
    <row r="10" spans="1:5" s="229" customFormat="1" ht="39.75" customHeight="1">
      <c r="A10" s="228" t="s">
        <v>37</v>
      </c>
      <c r="B10" s="228" t="s">
        <v>38</v>
      </c>
      <c r="C10" s="228" t="s">
        <v>39</v>
      </c>
      <c r="D10" s="228" t="s">
        <v>40</v>
      </c>
      <c r="E10" s="228" t="s">
        <v>41</v>
      </c>
    </row>
    <row r="11" spans="1:5" s="233" customFormat="1" ht="71.25">
      <c r="A11" s="279" t="s">
        <v>42</v>
      </c>
      <c r="B11" s="230">
        <v>1</v>
      </c>
      <c r="C11" s="231" t="s">
        <v>43</v>
      </c>
      <c r="D11" s="232">
        <v>1</v>
      </c>
      <c r="E11" s="231" t="s">
        <v>44</v>
      </c>
    </row>
    <row r="12" spans="1:5" s="233" customFormat="1" ht="45" customHeight="1">
      <c r="A12" s="279"/>
      <c r="B12" s="230">
        <v>2</v>
      </c>
      <c r="C12" s="231" t="s">
        <v>45</v>
      </c>
      <c r="D12" s="232">
        <v>2</v>
      </c>
      <c r="E12" s="231" t="s">
        <v>46</v>
      </c>
    </row>
    <row r="13" spans="1:5" s="234" customFormat="1" ht="60" customHeight="1">
      <c r="A13" s="279" t="s">
        <v>47</v>
      </c>
      <c r="B13" s="230">
        <v>3</v>
      </c>
      <c r="C13" s="231" t="s">
        <v>48</v>
      </c>
      <c r="D13" s="230">
        <v>3</v>
      </c>
      <c r="E13" s="231" t="s">
        <v>49</v>
      </c>
    </row>
    <row r="14" spans="1:5" s="234" customFormat="1" ht="42.75">
      <c r="A14" s="279"/>
      <c r="B14" s="230">
        <v>4</v>
      </c>
      <c r="C14" s="231" t="s">
        <v>50</v>
      </c>
      <c r="D14" s="230">
        <v>4</v>
      </c>
      <c r="E14" s="231" t="s">
        <v>51</v>
      </c>
    </row>
    <row r="15" spans="1:5" s="234" customFormat="1" ht="36" customHeight="1">
      <c r="A15" s="274" t="s">
        <v>52</v>
      </c>
      <c r="B15" s="230">
        <v>5</v>
      </c>
      <c r="C15" s="231" t="s">
        <v>53</v>
      </c>
      <c r="D15" s="230">
        <v>5</v>
      </c>
      <c r="E15" s="231" t="s">
        <v>54</v>
      </c>
    </row>
    <row r="16" spans="1:5" s="234" customFormat="1" ht="36" customHeight="1">
      <c r="A16" s="275"/>
      <c r="B16" s="230">
        <v>6</v>
      </c>
      <c r="C16" s="231" t="s">
        <v>55</v>
      </c>
      <c r="D16" s="230">
        <v>6</v>
      </c>
      <c r="E16" s="231" t="s">
        <v>56</v>
      </c>
    </row>
    <row r="17" spans="1:5" s="234" customFormat="1" ht="28.5" customHeight="1">
      <c r="A17" s="276"/>
      <c r="B17" s="230">
        <v>7</v>
      </c>
      <c r="C17" s="231" t="s">
        <v>57</v>
      </c>
      <c r="D17" s="230"/>
      <c r="E17" s="231"/>
    </row>
    <row r="18" spans="1:5" s="234" customFormat="1" ht="45" customHeight="1">
      <c r="A18" s="278" t="s">
        <v>58</v>
      </c>
      <c r="B18" s="230">
        <v>8</v>
      </c>
      <c r="C18" s="231" t="s">
        <v>59</v>
      </c>
      <c r="D18" s="230">
        <v>7</v>
      </c>
      <c r="E18" s="231" t="s">
        <v>60</v>
      </c>
    </row>
    <row r="19" spans="1:5" s="234" customFormat="1" ht="15">
      <c r="A19" s="275"/>
      <c r="B19" s="230">
        <v>9</v>
      </c>
      <c r="C19" s="231" t="s">
        <v>61</v>
      </c>
      <c r="D19" s="230">
        <v>8</v>
      </c>
      <c r="E19" s="231" t="s">
        <v>62</v>
      </c>
    </row>
    <row r="20" spans="1:5" s="234" customFormat="1" ht="28.5">
      <c r="A20" s="275"/>
      <c r="B20" s="230">
        <v>10</v>
      </c>
      <c r="C20" s="231" t="s">
        <v>63</v>
      </c>
      <c r="D20" s="230">
        <v>9</v>
      </c>
      <c r="E20" s="231" t="s">
        <v>64</v>
      </c>
    </row>
    <row r="21" spans="1:5" s="234" customFormat="1" ht="28.5">
      <c r="A21" s="276"/>
      <c r="B21" s="230">
        <v>11</v>
      </c>
      <c r="C21" s="231" t="s">
        <v>65</v>
      </c>
      <c r="D21" s="230"/>
      <c r="E21" s="231"/>
    </row>
    <row r="22" spans="1:5" s="234" customFormat="1" ht="84.75" customHeight="1">
      <c r="A22" s="279" t="s">
        <v>66</v>
      </c>
      <c r="B22" s="230">
        <v>12</v>
      </c>
      <c r="C22" s="231" t="s">
        <v>67</v>
      </c>
      <c r="D22" s="230">
        <v>10</v>
      </c>
      <c r="E22" s="231" t="s">
        <v>68</v>
      </c>
    </row>
    <row r="23" spans="1:5" s="234" customFormat="1" ht="28.5">
      <c r="A23" s="279"/>
      <c r="B23" s="230"/>
      <c r="C23" s="231"/>
      <c r="D23" s="230">
        <v>11</v>
      </c>
      <c r="E23" s="231" t="s">
        <v>69</v>
      </c>
    </row>
    <row r="24" spans="1:5" s="234" customFormat="1" ht="30" customHeight="1">
      <c r="A24" s="278" t="s">
        <v>70</v>
      </c>
      <c r="B24" s="230">
        <v>13</v>
      </c>
      <c r="C24" s="235" t="s">
        <v>71</v>
      </c>
      <c r="D24" s="230">
        <v>12</v>
      </c>
      <c r="E24" s="235" t="s">
        <v>72</v>
      </c>
    </row>
    <row r="25" spans="1:5" s="234" customFormat="1" ht="42.75">
      <c r="A25" s="275"/>
      <c r="B25" s="230">
        <v>14</v>
      </c>
      <c r="C25" s="235" t="s">
        <v>73</v>
      </c>
      <c r="D25" s="230">
        <v>13</v>
      </c>
      <c r="E25" s="235" t="s">
        <v>74</v>
      </c>
    </row>
    <row r="26" spans="1:5" s="234" customFormat="1" ht="28.5">
      <c r="A26" s="275"/>
      <c r="B26" s="230">
        <v>15</v>
      </c>
      <c r="C26" s="235" t="s">
        <v>75</v>
      </c>
      <c r="D26" s="230"/>
      <c r="E26" s="235"/>
    </row>
    <row r="27" spans="1:5" s="234" customFormat="1" ht="28.5">
      <c r="A27" s="275"/>
      <c r="B27" s="230">
        <v>16</v>
      </c>
      <c r="C27" s="235" t="s">
        <v>76</v>
      </c>
      <c r="D27" s="230"/>
      <c r="E27" s="235"/>
    </row>
    <row r="28" spans="1:5" s="234" customFormat="1" ht="42.75">
      <c r="A28" s="276"/>
      <c r="B28" s="230">
        <v>15</v>
      </c>
      <c r="C28" s="235" t="s">
        <v>77</v>
      </c>
      <c r="D28" s="230"/>
      <c r="E28" s="235" t="s">
        <v>78</v>
      </c>
    </row>
    <row r="29" spans="1:5" s="234" customFormat="1" ht="15">
      <c r="A29" s="280" t="s">
        <v>79</v>
      </c>
      <c r="B29" s="280"/>
      <c r="C29" s="280"/>
      <c r="D29" s="280"/>
      <c r="E29" s="280"/>
    </row>
    <row r="30" spans="1:5" s="234" customFormat="1" ht="15">
      <c r="A30" s="228" t="s">
        <v>37</v>
      </c>
      <c r="B30" s="228" t="s">
        <v>38</v>
      </c>
      <c r="C30" s="228" t="s">
        <v>80</v>
      </c>
      <c r="D30" s="228" t="s">
        <v>40</v>
      </c>
      <c r="E30" s="228" t="s">
        <v>81</v>
      </c>
    </row>
    <row r="31" spans="1:5" s="234" customFormat="1" ht="69.75" customHeight="1">
      <c r="A31" s="278" t="s">
        <v>82</v>
      </c>
      <c r="B31" s="230">
        <v>1</v>
      </c>
      <c r="C31" s="235" t="s">
        <v>83</v>
      </c>
      <c r="D31" s="230">
        <v>1</v>
      </c>
      <c r="E31" s="235" t="s">
        <v>84</v>
      </c>
    </row>
    <row r="32" spans="1:5" s="234" customFormat="1" ht="30" customHeight="1">
      <c r="A32" s="275"/>
      <c r="B32" s="230">
        <v>2</v>
      </c>
      <c r="C32" s="235" t="s">
        <v>85</v>
      </c>
      <c r="D32" s="230">
        <v>2</v>
      </c>
      <c r="E32" s="235" t="s">
        <v>86</v>
      </c>
    </row>
    <row r="33" spans="1:5" s="234" customFormat="1" ht="60" customHeight="1">
      <c r="A33" s="275"/>
      <c r="B33" s="230">
        <v>3</v>
      </c>
      <c r="C33" s="235" t="s">
        <v>87</v>
      </c>
      <c r="D33" s="230">
        <v>3</v>
      </c>
      <c r="E33" s="235" t="s">
        <v>88</v>
      </c>
    </row>
    <row r="34" spans="1:5" s="234" customFormat="1" ht="28.5">
      <c r="A34" s="275"/>
      <c r="B34" s="230">
        <v>4</v>
      </c>
      <c r="C34" s="235" t="s">
        <v>89</v>
      </c>
      <c r="D34" s="230">
        <v>4</v>
      </c>
      <c r="E34" s="235" t="s">
        <v>90</v>
      </c>
    </row>
    <row r="35" spans="1:5" s="234" customFormat="1" ht="42.75">
      <c r="A35" s="275"/>
      <c r="B35" s="230"/>
      <c r="C35" s="235"/>
      <c r="D35" s="230">
        <v>5</v>
      </c>
      <c r="E35" s="235" t="s">
        <v>91</v>
      </c>
    </row>
    <row r="36" spans="1:5" s="234" customFormat="1" ht="28.5">
      <c r="A36" s="275"/>
      <c r="B36" s="230"/>
      <c r="C36" s="235"/>
      <c r="D36" s="230">
        <v>6</v>
      </c>
      <c r="E36" s="235" t="s">
        <v>92</v>
      </c>
    </row>
    <row r="37" spans="1:5" s="234" customFormat="1" ht="42.75">
      <c r="A37" s="276"/>
      <c r="B37" s="230"/>
      <c r="C37" s="235"/>
      <c r="D37" s="230">
        <v>7</v>
      </c>
      <c r="E37" s="235" t="s">
        <v>93</v>
      </c>
    </row>
    <row r="38" spans="1:5" s="234" customFormat="1" ht="47.25" customHeight="1">
      <c r="A38" s="278" t="s">
        <v>94</v>
      </c>
      <c r="B38" s="230">
        <v>5</v>
      </c>
      <c r="C38" s="235" t="s">
        <v>95</v>
      </c>
      <c r="D38" s="230">
        <v>8</v>
      </c>
      <c r="E38" s="235" t="s">
        <v>96</v>
      </c>
    </row>
    <row r="39" spans="1:5" s="234" customFormat="1" ht="42.75">
      <c r="A39" s="275"/>
      <c r="B39" s="230">
        <v>6</v>
      </c>
      <c r="C39" s="235" t="s">
        <v>97</v>
      </c>
      <c r="D39" s="230">
        <v>9</v>
      </c>
      <c r="E39" s="235" t="s">
        <v>98</v>
      </c>
    </row>
    <row r="40" spans="1:5" s="234" customFormat="1" ht="28.5">
      <c r="A40" s="275"/>
      <c r="B40" s="230"/>
      <c r="C40" s="235"/>
      <c r="D40" s="230">
        <v>10</v>
      </c>
      <c r="E40" s="235" t="s">
        <v>99</v>
      </c>
    </row>
    <row r="41" spans="1:5" s="234" customFormat="1" ht="28.5">
      <c r="A41" s="276"/>
      <c r="B41" s="230"/>
      <c r="C41" s="235"/>
      <c r="D41" s="230">
        <v>11</v>
      </c>
      <c r="E41" s="235" t="s">
        <v>100</v>
      </c>
    </row>
    <row r="42" spans="1:5" s="234" customFormat="1" ht="42.75" customHeight="1">
      <c r="A42" s="278" t="s">
        <v>101</v>
      </c>
      <c r="B42" s="230">
        <v>7</v>
      </c>
      <c r="C42" s="235" t="s">
        <v>102</v>
      </c>
      <c r="D42" s="230">
        <v>12</v>
      </c>
      <c r="E42" s="235" t="s">
        <v>103</v>
      </c>
    </row>
    <row r="43" spans="1:5" s="234" customFormat="1" ht="42.75">
      <c r="A43" s="275"/>
      <c r="B43" s="230">
        <v>8</v>
      </c>
      <c r="C43" s="235" t="s">
        <v>104</v>
      </c>
      <c r="D43" s="230">
        <v>13</v>
      </c>
      <c r="E43" s="235" t="s">
        <v>105</v>
      </c>
    </row>
    <row r="44" spans="1:5" s="234" customFormat="1" ht="42.75">
      <c r="A44" s="275"/>
      <c r="B44" s="230">
        <v>9</v>
      </c>
      <c r="C44" s="235" t="s">
        <v>106</v>
      </c>
      <c r="D44" s="230">
        <v>14</v>
      </c>
      <c r="E44" s="235" t="s">
        <v>107</v>
      </c>
    </row>
    <row r="45" spans="1:5" s="234" customFormat="1" ht="42.75">
      <c r="A45" s="275"/>
      <c r="B45" s="230"/>
      <c r="C45" s="235"/>
      <c r="D45" s="230">
        <v>15</v>
      </c>
      <c r="E45" s="235" t="s">
        <v>108</v>
      </c>
    </row>
    <row r="46" spans="1:5" s="234" customFormat="1" ht="15">
      <c r="A46" s="276"/>
      <c r="B46" s="230"/>
      <c r="C46" s="235"/>
      <c r="D46" s="230">
        <v>16</v>
      </c>
      <c r="E46" s="235" t="s">
        <v>109</v>
      </c>
    </row>
    <row r="47" spans="1:5" s="234" customFormat="1" ht="46.5" customHeight="1">
      <c r="A47" s="236" t="s">
        <v>110</v>
      </c>
      <c r="B47" s="230">
        <v>10</v>
      </c>
      <c r="C47" s="235" t="s">
        <v>111</v>
      </c>
      <c r="D47" s="230">
        <v>17</v>
      </c>
      <c r="E47" s="235" t="s">
        <v>112</v>
      </c>
    </row>
    <row r="48" spans="1:5" s="234" customFormat="1" ht="15">
      <c r="A48" s="278" t="s">
        <v>113</v>
      </c>
      <c r="B48" s="230">
        <v>11</v>
      </c>
      <c r="C48" s="235" t="s">
        <v>114</v>
      </c>
      <c r="D48" s="230">
        <v>18</v>
      </c>
      <c r="E48" s="235" t="s">
        <v>115</v>
      </c>
    </row>
    <row r="49" spans="1:5" s="234" customFormat="1" ht="28.5">
      <c r="A49" s="275"/>
      <c r="B49" s="230">
        <v>12</v>
      </c>
      <c r="C49" s="235" t="s">
        <v>116</v>
      </c>
      <c r="D49" s="230">
        <v>19</v>
      </c>
      <c r="E49" s="235" t="s">
        <v>117</v>
      </c>
    </row>
    <row r="50" spans="1:5" s="234" customFormat="1" ht="28.5">
      <c r="A50" s="275"/>
      <c r="B50" s="230">
        <v>13</v>
      </c>
      <c r="C50" s="235" t="s">
        <v>118</v>
      </c>
      <c r="D50" s="230">
        <v>20</v>
      </c>
      <c r="E50" s="235" t="s">
        <v>119</v>
      </c>
    </row>
    <row r="51" spans="1:5" s="234" customFormat="1" ht="28.5">
      <c r="A51" s="275"/>
      <c r="B51" s="230">
        <v>14</v>
      </c>
      <c r="C51" s="235" t="s">
        <v>120</v>
      </c>
      <c r="D51" s="230">
        <v>21</v>
      </c>
      <c r="E51" s="235" t="s">
        <v>121</v>
      </c>
    </row>
    <row r="52" spans="1:5" s="234" customFormat="1" ht="28.5" customHeight="1">
      <c r="A52" s="274" t="s">
        <v>122</v>
      </c>
      <c r="B52" s="230">
        <v>15</v>
      </c>
      <c r="C52" s="235" t="s">
        <v>123</v>
      </c>
      <c r="D52" s="230">
        <v>22</v>
      </c>
      <c r="E52" s="235" t="s">
        <v>124</v>
      </c>
    </row>
    <row r="53" spans="1:5" s="234" customFormat="1" ht="42.75">
      <c r="A53" s="277"/>
      <c r="B53" s="230">
        <v>16</v>
      </c>
      <c r="C53" s="235" t="s">
        <v>125</v>
      </c>
      <c r="D53" s="230">
        <v>23</v>
      </c>
      <c r="E53" s="235" t="s">
        <v>126</v>
      </c>
    </row>
    <row r="54" spans="1:5" s="234" customFormat="1" ht="42.75">
      <c r="A54" s="236" t="s">
        <v>127</v>
      </c>
      <c r="B54" s="230">
        <v>17</v>
      </c>
      <c r="C54" s="235" t="s">
        <v>128</v>
      </c>
      <c r="D54" s="230">
        <v>24</v>
      </c>
      <c r="E54" s="235" t="s">
        <v>129</v>
      </c>
    </row>
    <row r="55" spans="1:5" s="234" customFormat="1" ht="28.5" customHeight="1">
      <c r="A55" s="279" t="s">
        <v>130</v>
      </c>
      <c r="B55" s="230">
        <v>18</v>
      </c>
      <c r="C55" s="235" t="s">
        <v>131</v>
      </c>
      <c r="D55" s="230">
        <v>25</v>
      </c>
      <c r="E55" s="235" t="s">
        <v>132</v>
      </c>
    </row>
    <row r="56" spans="1:5" s="234" customFormat="1" ht="28.5">
      <c r="A56" s="279"/>
      <c r="B56" s="230"/>
      <c r="C56" s="235"/>
      <c r="D56" s="230">
        <v>26</v>
      </c>
      <c r="E56" s="235" t="s">
        <v>133</v>
      </c>
    </row>
    <row r="57" spans="1:5" s="234" customFormat="1" ht="42.75" customHeight="1">
      <c r="A57" s="279" t="s">
        <v>134</v>
      </c>
      <c r="B57" s="230">
        <v>19</v>
      </c>
      <c r="C57" s="235" t="s">
        <v>135</v>
      </c>
      <c r="D57" s="230">
        <v>27</v>
      </c>
      <c r="E57" s="235" t="s">
        <v>136</v>
      </c>
    </row>
    <row r="58" spans="1:5" s="234" customFormat="1" ht="42.75">
      <c r="A58" s="279"/>
      <c r="B58" s="230">
        <v>20</v>
      </c>
      <c r="C58" s="235" t="s">
        <v>137</v>
      </c>
      <c r="D58" s="230"/>
      <c r="E58" s="235"/>
    </row>
    <row r="59" spans="1:5" s="234" customFormat="1" ht="28.5">
      <c r="A59" s="274" t="s">
        <v>138</v>
      </c>
      <c r="B59" s="230">
        <v>21</v>
      </c>
      <c r="C59" s="235" t="s">
        <v>139</v>
      </c>
      <c r="D59" s="230">
        <v>28</v>
      </c>
      <c r="E59" s="235" t="s">
        <v>140</v>
      </c>
    </row>
    <row r="60" spans="1:5" s="234" customFormat="1" ht="28.5">
      <c r="A60" s="275"/>
      <c r="B60" s="230">
        <v>22</v>
      </c>
      <c r="C60" s="235" t="s">
        <v>141</v>
      </c>
      <c r="D60" s="230">
        <v>29</v>
      </c>
      <c r="E60" s="235" t="s">
        <v>142</v>
      </c>
    </row>
    <row r="61" spans="1:5" s="234" customFormat="1" ht="28.5">
      <c r="A61" s="275"/>
      <c r="B61" s="230">
        <v>23</v>
      </c>
      <c r="C61" s="235" t="s">
        <v>143</v>
      </c>
      <c r="D61" s="230">
        <v>30</v>
      </c>
      <c r="E61" s="235" t="s">
        <v>144</v>
      </c>
    </row>
    <row r="62" spans="1:5" s="234" customFormat="1" ht="28.5">
      <c r="A62" s="275"/>
      <c r="B62" s="230">
        <v>24</v>
      </c>
      <c r="C62" s="235" t="s">
        <v>145</v>
      </c>
      <c r="D62" s="230">
        <v>31</v>
      </c>
      <c r="E62" s="235" t="s">
        <v>146</v>
      </c>
    </row>
    <row r="63" spans="1:5" s="234" customFormat="1" ht="28.5">
      <c r="A63" s="277"/>
      <c r="B63" s="230">
        <v>25</v>
      </c>
      <c r="C63" s="235" t="s">
        <v>147</v>
      </c>
      <c r="D63" s="230">
        <v>32</v>
      </c>
      <c r="E63" s="235" t="s">
        <v>148</v>
      </c>
    </row>
    <row r="64" spans="1:5" s="227" customFormat="1" ht="72" customHeight="1">
      <c r="A64" s="237"/>
      <c r="B64" s="238"/>
      <c r="C64" s="238"/>
      <c r="D64" s="238"/>
      <c r="E64" s="239"/>
    </row>
    <row r="65" spans="1:4" s="227" customFormat="1">
      <c r="A65" s="240"/>
      <c r="B65" s="241"/>
      <c r="D65" s="241"/>
    </row>
    <row r="66" spans="1:4" s="227" customFormat="1">
      <c r="A66" s="240"/>
      <c r="B66" s="241"/>
      <c r="D66" s="241"/>
    </row>
    <row r="67" spans="1:4" s="227" customFormat="1">
      <c r="A67" s="240"/>
      <c r="B67" s="241"/>
      <c r="D67" s="241"/>
    </row>
    <row r="68" spans="1:4" s="227" customFormat="1">
      <c r="A68" s="240"/>
      <c r="B68" s="241"/>
      <c r="D68" s="241"/>
    </row>
    <row r="69" spans="1:4" s="227" customFormat="1">
      <c r="A69" s="240"/>
      <c r="B69" s="241"/>
      <c r="D69" s="241"/>
    </row>
    <row r="70" spans="1:4" s="227" customFormat="1">
      <c r="A70" s="240"/>
      <c r="B70" s="241"/>
      <c r="D70" s="241"/>
    </row>
    <row r="71" spans="1:4" s="227" customFormat="1">
      <c r="A71" s="240"/>
      <c r="B71" s="241"/>
      <c r="D71" s="241"/>
    </row>
    <row r="72" spans="1:4" s="227" customFormat="1">
      <c r="A72" s="240"/>
      <c r="B72" s="241"/>
      <c r="D72" s="241"/>
    </row>
    <row r="73" spans="1:4" s="227" customFormat="1">
      <c r="A73" s="240"/>
      <c r="B73" s="241"/>
      <c r="D73" s="241"/>
    </row>
    <row r="74" spans="1:4" s="227" customFormat="1">
      <c r="A74" s="240"/>
      <c r="B74" s="241"/>
      <c r="D74" s="241"/>
    </row>
    <row r="75" spans="1:4" s="227" customFormat="1">
      <c r="A75" s="240"/>
      <c r="B75" s="241"/>
      <c r="D75" s="241"/>
    </row>
    <row r="76" spans="1:4" s="227" customFormat="1">
      <c r="A76" s="240"/>
      <c r="B76" s="241"/>
      <c r="D76" s="241"/>
    </row>
    <row r="77" spans="1:4" s="227" customFormat="1">
      <c r="A77" s="240"/>
      <c r="B77" s="241"/>
      <c r="D77" s="241"/>
    </row>
    <row r="78" spans="1:4" s="227" customFormat="1">
      <c r="A78" s="240"/>
      <c r="B78" s="241"/>
      <c r="D78" s="241"/>
    </row>
    <row r="79" spans="1:4" s="227" customFormat="1">
      <c r="A79" s="240"/>
      <c r="B79" s="241"/>
      <c r="D79" s="241"/>
    </row>
    <row r="80" spans="1:4" s="227" customFormat="1">
      <c r="A80" s="240"/>
      <c r="B80" s="241"/>
      <c r="D80" s="241"/>
    </row>
    <row r="81" spans="1:4" s="227" customFormat="1">
      <c r="A81" s="240"/>
      <c r="B81" s="241"/>
      <c r="D81" s="241"/>
    </row>
    <row r="82" spans="1:4" s="227" customFormat="1">
      <c r="A82" s="240"/>
      <c r="B82" s="241"/>
      <c r="D82" s="241"/>
    </row>
    <row r="83" spans="1:4" s="227" customFormat="1">
      <c r="A83" s="240"/>
      <c r="B83" s="241"/>
      <c r="D83" s="241"/>
    </row>
    <row r="84" spans="1:4" s="227" customFormat="1">
      <c r="A84" s="240"/>
      <c r="B84" s="241"/>
      <c r="D84" s="241"/>
    </row>
  </sheetData>
  <mergeCells count="24">
    <mergeCell ref="B1:D1"/>
    <mergeCell ref="A13:A14"/>
    <mergeCell ref="B2:C2"/>
    <mergeCell ref="B4:E4"/>
    <mergeCell ref="A6:A7"/>
    <mergeCell ref="B6:C6"/>
    <mergeCell ref="D6:E6"/>
    <mergeCell ref="B7:C7"/>
    <mergeCell ref="D7:E7"/>
    <mergeCell ref="A9:E9"/>
    <mergeCell ref="A11:A12"/>
    <mergeCell ref="A15:A17"/>
    <mergeCell ref="A59:A63"/>
    <mergeCell ref="A18:A21"/>
    <mergeCell ref="A22:A23"/>
    <mergeCell ref="A24:A28"/>
    <mergeCell ref="A29:E29"/>
    <mergeCell ref="A31:A37"/>
    <mergeCell ref="A38:A41"/>
    <mergeCell ref="A42:A46"/>
    <mergeCell ref="A48:A51"/>
    <mergeCell ref="A52:A53"/>
    <mergeCell ref="A55:A56"/>
    <mergeCell ref="A57:A5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1"/>
  <sheetViews>
    <sheetView showGridLines="0" topLeftCell="A10" zoomScale="90" zoomScaleNormal="90" workbookViewId="0">
      <selection activeCell="B1" sqref="B1:E1"/>
    </sheetView>
  </sheetViews>
  <sheetFormatPr baseColWidth="10" defaultColWidth="10.5703125" defaultRowHeight="15"/>
  <cols>
    <col min="1" max="1" width="79.7109375" style="244" customWidth="1"/>
    <col min="2" max="5" width="9.42578125" style="244" customWidth="1"/>
    <col min="6" max="6" width="37" style="244" customWidth="1"/>
    <col min="7" max="7" width="3.5703125" style="244" customWidth="1"/>
    <col min="8" max="16384" width="10.5703125" style="244"/>
  </cols>
  <sheetData>
    <row r="1" spans="1:7" ht="22.5" customHeight="1">
      <c r="A1"/>
      <c r="B1" s="294" t="s">
        <v>149</v>
      </c>
      <c r="C1" s="294"/>
      <c r="D1" s="294"/>
      <c r="E1" s="294"/>
      <c r="F1"/>
      <c r="G1"/>
    </row>
    <row r="2" spans="1:7" ht="39.75" customHeight="1">
      <c r="A2"/>
      <c r="B2"/>
      <c r="C2"/>
      <c r="D2"/>
      <c r="E2"/>
      <c r="F2"/>
      <c r="G2"/>
    </row>
    <row r="3" spans="1:7" ht="15.75">
      <c r="A3" s="291" t="s">
        <v>150</v>
      </c>
      <c r="B3" s="291"/>
      <c r="C3" s="291"/>
      <c r="D3" s="291"/>
      <c r="E3" s="291"/>
      <c r="F3" s="291"/>
      <c r="G3"/>
    </row>
    <row r="4" spans="1:7" ht="28.5" customHeight="1">
      <c r="A4" s="292" t="s">
        <v>151</v>
      </c>
      <c r="B4" s="293" t="s">
        <v>152</v>
      </c>
      <c r="C4" s="293"/>
      <c r="D4" s="293"/>
      <c r="E4" s="293"/>
      <c r="F4" s="245" t="s">
        <v>153</v>
      </c>
      <c r="G4"/>
    </row>
    <row r="5" spans="1:7" ht="46.5" customHeight="1">
      <c r="A5" s="292"/>
      <c r="B5" s="246" t="s">
        <v>154</v>
      </c>
      <c r="C5" s="246" t="s">
        <v>155</v>
      </c>
      <c r="D5" s="246" t="s">
        <v>156</v>
      </c>
      <c r="E5" s="246" t="s">
        <v>157</v>
      </c>
      <c r="F5" s="247"/>
      <c r="G5"/>
    </row>
    <row r="6" spans="1:7">
      <c r="A6" s="248" t="s">
        <v>158</v>
      </c>
      <c r="B6" s="249"/>
      <c r="C6" s="250">
        <v>3</v>
      </c>
      <c r="D6" s="250"/>
      <c r="E6" s="250">
        <v>8</v>
      </c>
      <c r="F6" s="251" t="s">
        <v>159</v>
      </c>
      <c r="G6"/>
    </row>
    <row r="7" spans="1:7">
      <c r="A7" s="248" t="s">
        <v>160</v>
      </c>
      <c r="B7" s="249"/>
      <c r="C7" s="250"/>
      <c r="D7" s="250">
        <v>5</v>
      </c>
      <c r="E7" s="250"/>
      <c r="F7" s="251" t="s">
        <v>159</v>
      </c>
      <c r="G7"/>
    </row>
    <row r="8" spans="1:7" ht="30">
      <c r="A8" s="248" t="s">
        <v>161</v>
      </c>
      <c r="B8" s="249"/>
      <c r="C8" s="250"/>
      <c r="D8" s="250">
        <v>11</v>
      </c>
      <c r="E8" s="250">
        <v>26</v>
      </c>
      <c r="F8" s="251" t="s">
        <v>162</v>
      </c>
      <c r="G8"/>
    </row>
    <row r="9" spans="1:7" ht="30">
      <c r="A9" s="248" t="s">
        <v>163</v>
      </c>
      <c r="B9" s="249"/>
      <c r="C9" s="250">
        <v>7</v>
      </c>
      <c r="D9" s="250"/>
      <c r="E9" s="250">
        <v>18</v>
      </c>
      <c r="F9" s="251" t="s">
        <v>159</v>
      </c>
      <c r="G9"/>
    </row>
    <row r="10" spans="1:7">
      <c r="A10" s="248" t="s">
        <v>164</v>
      </c>
      <c r="B10" s="249">
        <v>8</v>
      </c>
      <c r="C10" s="250"/>
      <c r="D10" s="250"/>
      <c r="E10" s="250"/>
      <c r="F10" s="251" t="s">
        <v>159</v>
      </c>
      <c r="G10"/>
    </row>
    <row r="11" spans="1:7" ht="30">
      <c r="A11" s="248" t="s">
        <v>165</v>
      </c>
      <c r="B11" s="249"/>
      <c r="C11" s="250">
        <v>7</v>
      </c>
      <c r="D11" s="250"/>
      <c r="E11" s="250">
        <v>14</v>
      </c>
      <c r="F11" s="251" t="s">
        <v>159</v>
      </c>
      <c r="G11"/>
    </row>
    <row r="12" spans="1:7" ht="30">
      <c r="A12" s="248" t="s">
        <v>166</v>
      </c>
      <c r="B12" s="249"/>
      <c r="C12" s="250"/>
      <c r="D12" s="250"/>
      <c r="E12" s="250" t="s">
        <v>167</v>
      </c>
      <c r="F12" s="251" t="s">
        <v>159</v>
      </c>
      <c r="G12"/>
    </row>
    <row r="13" spans="1:7">
      <c r="A13" s="248" t="s">
        <v>168</v>
      </c>
      <c r="B13" s="249">
        <v>9</v>
      </c>
      <c r="C13" s="250"/>
      <c r="D13" s="250">
        <v>11</v>
      </c>
      <c r="E13" s="250">
        <v>20</v>
      </c>
      <c r="F13" s="251" t="s">
        <v>159</v>
      </c>
      <c r="G13"/>
    </row>
    <row r="14" spans="1:7" ht="30">
      <c r="A14" s="248" t="s">
        <v>169</v>
      </c>
      <c r="B14" s="249"/>
      <c r="C14" s="250"/>
      <c r="D14" s="250">
        <v>12</v>
      </c>
      <c r="E14" s="250">
        <v>19</v>
      </c>
      <c r="F14" s="251" t="s">
        <v>159</v>
      </c>
      <c r="G14"/>
    </row>
    <row r="15" spans="1:7" ht="30">
      <c r="A15" s="248" t="s">
        <v>170</v>
      </c>
      <c r="B15" s="249"/>
      <c r="C15" s="250"/>
      <c r="D15" s="250">
        <v>19</v>
      </c>
      <c r="E15" s="250">
        <v>18</v>
      </c>
      <c r="F15" s="251" t="s">
        <v>159</v>
      </c>
      <c r="G15"/>
    </row>
    <row r="16" spans="1:7">
      <c r="A16" s="248" t="s">
        <v>171</v>
      </c>
      <c r="B16" s="249"/>
      <c r="C16" s="250"/>
      <c r="D16" s="250"/>
      <c r="E16" s="250">
        <v>14</v>
      </c>
      <c r="F16" s="251" t="s">
        <v>159</v>
      </c>
      <c r="G16"/>
    </row>
    <row r="17" spans="1:7" ht="30">
      <c r="A17" s="248" t="s">
        <v>172</v>
      </c>
      <c r="B17" s="249">
        <v>3</v>
      </c>
      <c r="C17" s="250" t="s">
        <v>173</v>
      </c>
      <c r="D17" s="250"/>
      <c r="E17" s="250">
        <v>8</v>
      </c>
      <c r="F17" s="251" t="s">
        <v>159</v>
      </c>
      <c r="G17"/>
    </row>
    <row r="18" spans="1:7" ht="45">
      <c r="A18" s="248" t="s">
        <v>174</v>
      </c>
      <c r="B18" s="249"/>
      <c r="C18" s="250"/>
      <c r="D18" s="250" t="s">
        <v>175</v>
      </c>
      <c r="E18" s="250">
        <v>1</v>
      </c>
      <c r="F18" s="252" t="s">
        <v>176</v>
      </c>
      <c r="G18"/>
    </row>
    <row r="19" spans="1:7">
      <c r="A19" s="248" t="s">
        <v>177</v>
      </c>
      <c r="B19" s="249"/>
      <c r="C19" s="250"/>
      <c r="D19" s="250"/>
      <c r="E19" s="250">
        <v>3</v>
      </c>
      <c r="F19" s="251" t="s">
        <v>159</v>
      </c>
      <c r="G19"/>
    </row>
    <row r="20" spans="1:7" ht="30">
      <c r="A20" s="248" t="s">
        <v>178</v>
      </c>
      <c r="B20" s="249"/>
      <c r="C20" s="250"/>
      <c r="D20" s="250">
        <v>9</v>
      </c>
      <c r="E20" s="250">
        <v>21</v>
      </c>
      <c r="F20" s="251" t="s">
        <v>159</v>
      </c>
      <c r="G20"/>
    </row>
    <row r="21" spans="1:7">
      <c r="A21"/>
      <c r="B21"/>
      <c r="C21"/>
      <c r="D21"/>
      <c r="E21"/>
      <c r="F21"/>
      <c r="G21"/>
    </row>
  </sheetData>
  <mergeCells count="4">
    <mergeCell ref="A3:F3"/>
    <mergeCell ref="A4:A5"/>
    <mergeCell ref="B4:E4"/>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3AC24E84-BCC7-4641-87C7-BCD169E5049E}"/>
    <dataValidation allowBlank="1" showInputMessage="1" showErrorMessage="1" prompt="Proponer y escribir en una frase la estrategia para gestionar la debilidad, la oportunidad, la amenaza o la fortaleza.Usar verbo de acción en infinitivo._x000a_" sqref="A4" xr:uid="{E06B9D6C-DE31-4E0E-A51E-D9945994D89E}"/>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7" zoomScale="85" zoomScaleNormal="85" workbookViewId="0">
      <selection activeCell="H17" sqref="H17:I1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3" t="s">
        <v>179</v>
      </c>
      <c r="C2" s="334"/>
      <c r="D2" s="334"/>
      <c r="E2" s="334"/>
      <c r="F2" s="334"/>
      <c r="G2" s="335"/>
    </row>
    <row r="3" spans="2:9" ht="15">
      <c r="B3" s="336" t="s">
        <v>180</v>
      </c>
      <c r="C3" s="337"/>
      <c r="D3" s="338"/>
      <c r="E3" s="338"/>
      <c r="F3" s="338"/>
      <c r="G3" s="339"/>
    </row>
    <row r="4" spans="2:9" ht="88.5" customHeight="1">
      <c r="B4" s="340" t="s">
        <v>181</v>
      </c>
      <c r="C4" s="341"/>
      <c r="D4" s="341"/>
      <c r="E4" s="341"/>
      <c r="F4" s="341"/>
      <c r="G4" s="342"/>
    </row>
    <row r="5" spans="2:9" ht="15">
      <c r="B5" s="122"/>
      <c r="C5" s="131"/>
      <c r="D5" s="132"/>
      <c r="E5" s="133"/>
      <c r="F5" s="133"/>
      <c r="G5" s="133"/>
    </row>
    <row r="6" spans="2:9" ht="16.5" customHeight="1">
      <c r="B6" s="343" t="s">
        <v>182</v>
      </c>
      <c r="C6" s="344"/>
      <c r="D6" s="344"/>
      <c r="E6" s="344"/>
      <c r="F6" s="344"/>
      <c r="G6" s="345"/>
    </row>
    <row r="7" spans="2:9" ht="76.5" customHeight="1">
      <c r="B7" s="343"/>
      <c r="C7" s="344"/>
      <c r="D7" s="344"/>
      <c r="E7" s="344"/>
      <c r="F7" s="344"/>
      <c r="G7" s="345"/>
    </row>
    <row r="8" spans="2:9" ht="15" thickBot="1">
      <c r="B8" s="134"/>
      <c r="C8" s="135"/>
      <c r="D8" s="135"/>
      <c r="E8" s="136"/>
      <c r="F8" s="137"/>
      <c r="G8" s="137"/>
    </row>
    <row r="9" spans="2:9">
      <c r="B9" s="138"/>
      <c r="C9" s="139" t="s">
        <v>183</v>
      </c>
      <c r="D9" s="346" t="s">
        <v>184</v>
      </c>
      <c r="E9" s="347"/>
      <c r="F9" s="348" t="s">
        <v>185</v>
      </c>
      <c r="G9" s="349"/>
    </row>
    <row r="10" spans="2:9" ht="15" customHeight="1">
      <c r="B10" s="140"/>
      <c r="C10" s="124">
        <v>5</v>
      </c>
      <c r="D10" s="329" t="s">
        <v>186</v>
      </c>
      <c r="E10" s="330"/>
      <c r="F10" s="323" t="s">
        <v>187</v>
      </c>
      <c r="G10" s="313"/>
      <c r="H10" s="332"/>
      <c r="I10" s="332"/>
    </row>
    <row r="11" spans="2:9">
      <c r="B11" s="140"/>
      <c r="C11" s="124">
        <v>5</v>
      </c>
      <c r="D11" s="329" t="s">
        <v>188</v>
      </c>
      <c r="E11" s="330"/>
      <c r="F11" s="323" t="s">
        <v>189</v>
      </c>
      <c r="G11" s="313"/>
      <c r="H11" s="332"/>
      <c r="I11" s="332"/>
    </row>
    <row r="12" spans="2:9">
      <c r="B12" s="140"/>
      <c r="C12" s="124">
        <v>5</v>
      </c>
      <c r="D12" s="329" t="s">
        <v>190</v>
      </c>
      <c r="E12" s="330"/>
      <c r="F12" s="323" t="s">
        <v>191</v>
      </c>
      <c r="G12" s="313"/>
      <c r="H12" s="332"/>
      <c r="I12" s="332"/>
    </row>
    <row r="13" spans="2:9" ht="27.75" customHeight="1">
      <c r="B13" s="140"/>
      <c r="C13" s="124">
        <v>5</v>
      </c>
      <c r="D13" s="329" t="s">
        <v>192</v>
      </c>
      <c r="E13" s="330"/>
      <c r="F13" s="323" t="s">
        <v>193</v>
      </c>
      <c r="G13" s="313"/>
      <c r="H13" s="332"/>
      <c r="I13" s="332"/>
    </row>
    <row r="14" spans="2:9">
      <c r="B14" s="140"/>
      <c r="C14" s="124">
        <v>5</v>
      </c>
      <c r="D14" s="329" t="s">
        <v>194</v>
      </c>
      <c r="E14" s="330"/>
      <c r="F14" s="323" t="s">
        <v>195</v>
      </c>
      <c r="G14" s="313"/>
      <c r="H14" s="332"/>
      <c r="I14" s="332"/>
    </row>
    <row r="15" spans="2:9" ht="41.25" customHeight="1">
      <c r="B15" s="140"/>
      <c r="C15" s="124">
        <v>5</v>
      </c>
      <c r="D15" s="329" t="s">
        <v>196</v>
      </c>
      <c r="E15" s="330"/>
      <c r="F15" s="323" t="s">
        <v>197</v>
      </c>
      <c r="G15" s="313"/>
      <c r="H15" s="332"/>
      <c r="I15" s="332"/>
    </row>
    <row r="16" spans="2:9" ht="41.25" customHeight="1">
      <c r="B16" s="140"/>
      <c r="C16" s="124">
        <v>5</v>
      </c>
      <c r="D16" s="324" t="s">
        <v>198</v>
      </c>
      <c r="E16" s="325"/>
      <c r="F16" s="323" t="s">
        <v>199</v>
      </c>
      <c r="G16" s="313"/>
      <c r="H16" s="332"/>
      <c r="I16" s="332"/>
    </row>
    <row r="17" spans="2:9" ht="51.75" customHeight="1">
      <c r="B17" s="140"/>
      <c r="C17" s="124">
        <v>5</v>
      </c>
      <c r="D17" s="325" t="s">
        <v>200</v>
      </c>
      <c r="E17" s="331"/>
      <c r="F17" s="323" t="s">
        <v>201</v>
      </c>
      <c r="G17" s="313"/>
      <c r="H17" s="332"/>
      <c r="I17" s="332"/>
    </row>
    <row r="18" spans="2:9" ht="51.75" customHeight="1">
      <c r="B18" s="140"/>
      <c r="C18" s="124">
        <v>5</v>
      </c>
      <c r="D18" s="324" t="s">
        <v>202</v>
      </c>
      <c r="E18" s="325"/>
      <c r="F18" s="323" t="s">
        <v>203</v>
      </c>
      <c r="G18" s="313"/>
      <c r="H18" s="332"/>
      <c r="I18" s="332"/>
    </row>
    <row r="19" spans="2:9" ht="51.75" customHeight="1">
      <c r="B19" s="140"/>
      <c r="C19" s="124">
        <v>5</v>
      </c>
      <c r="D19" s="197" t="s">
        <v>204</v>
      </c>
      <c r="E19" s="198"/>
      <c r="F19" s="323" t="s">
        <v>205</v>
      </c>
      <c r="G19" s="313"/>
      <c r="H19" s="332"/>
      <c r="I19" s="332"/>
    </row>
    <row r="20" spans="2:9" ht="51.75" customHeight="1">
      <c r="B20" s="140"/>
      <c r="C20" s="124">
        <v>5</v>
      </c>
      <c r="D20" s="197" t="s">
        <v>206</v>
      </c>
      <c r="E20" s="198"/>
      <c r="F20" s="323" t="s">
        <v>207</v>
      </c>
      <c r="G20" s="313"/>
      <c r="H20" s="332"/>
      <c r="I20" s="332"/>
    </row>
    <row r="21" spans="2:9" ht="66.75" customHeight="1">
      <c r="B21" s="140"/>
      <c r="C21" s="124">
        <v>5</v>
      </c>
      <c r="D21" s="324" t="s">
        <v>208</v>
      </c>
      <c r="E21" s="325"/>
      <c r="F21" s="323" t="s">
        <v>209</v>
      </c>
      <c r="G21" s="313"/>
      <c r="H21" s="332"/>
      <c r="I21" s="332"/>
    </row>
    <row r="22" spans="2:9" ht="36" customHeight="1">
      <c r="B22" s="140"/>
      <c r="C22" s="124">
        <v>5</v>
      </c>
      <c r="D22" s="326" t="s">
        <v>210</v>
      </c>
      <c r="E22" s="327"/>
      <c r="F22" s="323" t="s">
        <v>211</v>
      </c>
      <c r="G22" s="313"/>
      <c r="H22" s="350"/>
      <c r="I22" s="350"/>
    </row>
    <row r="23" spans="2:9" ht="26.25" customHeight="1">
      <c r="B23" s="140"/>
      <c r="C23" s="124">
        <v>5</v>
      </c>
      <c r="D23" s="328" t="s">
        <v>212</v>
      </c>
      <c r="E23" s="328"/>
      <c r="F23" s="312" t="s">
        <v>213</v>
      </c>
      <c r="G23" s="313"/>
      <c r="H23" s="332"/>
      <c r="I23" s="332"/>
    </row>
    <row r="24" spans="2:9" ht="26.25" customHeight="1">
      <c r="B24" s="140"/>
      <c r="C24" s="124">
        <v>5</v>
      </c>
      <c r="D24" s="328" t="s">
        <v>214</v>
      </c>
      <c r="E24" s="328"/>
      <c r="F24" s="312" t="s">
        <v>215</v>
      </c>
      <c r="G24" s="313"/>
      <c r="H24" s="332"/>
      <c r="I24" s="332"/>
    </row>
    <row r="25" spans="2:9" ht="26.25" customHeight="1">
      <c r="B25" s="140"/>
      <c r="C25" s="124">
        <v>5</v>
      </c>
      <c r="D25" s="310" t="s">
        <v>216</v>
      </c>
      <c r="E25" s="311"/>
      <c r="F25" s="312" t="s">
        <v>217</v>
      </c>
      <c r="G25" s="313"/>
      <c r="H25" s="332"/>
      <c r="I25" s="332"/>
    </row>
    <row r="26" spans="2:9" ht="27" customHeight="1">
      <c r="B26" s="141"/>
      <c r="C26" s="314" t="s">
        <v>218</v>
      </c>
      <c r="D26" s="315"/>
      <c r="E26" s="315"/>
      <c r="F26" s="315"/>
      <c r="G26" s="316"/>
    </row>
    <row r="27" spans="2:9" ht="27" customHeight="1">
      <c r="B27" s="317" t="s">
        <v>219</v>
      </c>
      <c r="C27" s="318"/>
      <c r="D27" s="318"/>
      <c r="E27" s="318"/>
      <c r="F27" s="318"/>
      <c r="G27" s="319"/>
    </row>
    <row r="28" spans="2:9" ht="10.5" customHeight="1">
      <c r="B28" s="142"/>
      <c r="D28" s="143"/>
      <c r="E28" s="144"/>
      <c r="F28" s="145"/>
      <c r="G28" s="145"/>
    </row>
    <row r="29" spans="2:9">
      <c r="B29" s="142"/>
      <c r="C29" s="146"/>
      <c r="D29" s="320" t="s">
        <v>184</v>
      </c>
      <c r="E29" s="320"/>
      <c r="F29" s="321" t="s">
        <v>185</v>
      </c>
      <c r="G29" s="322"/>
    </row>
    <row r="30" spans="2:9">
      <c r="B30" s="142"/>
      <c r="D30" s="299" t="s">
        <v>186</v>
      </c>
      <c r="E30" s="299"/>
      <c r="F30" s="300" t="s">
        <v>220</v>
      </c>
      <c r="G30" s="301"/>
      <c r="H30" s="332"/>
      <c r="I30" s="332"/>
    </row>
    <row r="31" spans="2:9">
      <c r="B31" s="142"/>
      <c r="D31" s="299" t="s">
        <v>188</v>
      </c>
      <c r="E31" s="299"/>
      <c r="F31" s="300" t="s">
        <v>221</v>
      </c>
      <c r="G31" s="301"/>
      <c r="H31" s="332"/>
      <c r="I31" s="332"/>
    </row>
    <row r="32" spans="2:9">
      <c r="B32" s="142"/>
      <c r="D32" s="299" t="s">
        <v>190</v>
      </c>
      <c r="E32" s="299"/>
      <c r="F32" s="300" t="s">
        <v>222</v>
      </c>
      <c r="G32" s="301"/>
      <c r="H32" s="332"/>
      <c r="I32" s="332"/>
    </row>
    <row r="33" spans="2:9">
      <c r="B33" s="142"/>
      <c r="D33" s="299" t="s">
        <v>192</v>
      </c>
      <c r="E33" s="299"/>
      <c r="F33" s="300" t="s">
        <v>223</v>
      </c>
      <c r="G33" s="301"/>
      <c r="H33" s="332"/>
      <c r="I33" s="332"/>
    </row>
    <row r="34" spans="2:9">
      <c r="B34" s="142"/>
      <c r="D34" s="299" t="s">
        <v>194</v>
      </c>
      <c r="E34" s="299"/>
      <c r="F34" s="300" t="s">
        <v>224</v>
      </c>
      <c r="G34" s="301"/>
      <c r="H34" s="332"/>
      <c r="I34" s="332"/>
    </row>
    <row r="35" spans="2:9" ht="40.9" customHeight="1">
      <c r="B35" s="142"/>
      <c r="D35" s="299" t="s">
        <v>225</v>
      </c>
      <c r="E35" s="299"/>
      <c r="F35" s="300" t="s">
        <v>226</v>
      </c>
      <c r="G35" s="301"/>
      <c r="H35" s="332"/>
      <c r="I35" s="332"/>
    </row>
    <row r="36" spans="2:9" ht="42" customHeight="1">
      <c r="B36" s="123"/>
      <c r="C36" s="147"/>
      <c r="D36" s="299" t="s">
        <v>227</v>
      </c>
      <c r="E36" s="299"/>
      <c r="F36" s="300" t="s">
        <v>228</v>
      </c>
      <c r="G36" s="301"/>
      <c r="H36" s="351"/>
      <c r="I36" s="351"/>
    </row>
    <row r="37" spans="2:9" ht="30.75" customHeight="1">
      <c r="B37" s="123"/>
      <c r="C37" s="147"/>
      <c r="D37" s="299" t="s">
        <v>229</v>
      </c>
      <c r="E37" s="299"/>
      <c r="F37" s="308" t="s">
        <v>230</v>
      </c>
      <c r="G37" s="309"/>
      <c r="H37" s="351"/>
      <c r="I37" s="351"/>
    </row>
    <row r="38" spans="2:9" ht="33" customHeight="1">
      <c r="B38" s="123"/>
      <c r="C38" s="147"/>
      <c r="D38" s="299" t="s">
        <v>231</v>
      </c>
      <c r="E38" s="299"/>
      <c r="F38" s="308" t="s">
        <v>230</v>
      </c>
      <c r="G38" s="309"/>
      <c r="H38" s="351"/>
      <c r="I38" s="351"/>
    </row>
    <row r="39" spans="2:9" ht="30" customHeight="1">
      <c r="B39" s="123"/>
      <c r="C39" s="147"/>
      <c r="D39" s="299" t="s">
        <v>232</v>
      </c>
      <c r="E39" s="299"/>
      <c r="F39" s="308" t="s">
        <v>230</v>
      </c>
      <c r="G39" s="309"/>
      <c r="H39" s="351"/>
      <c r="I39" s="351"/>
    </row>
    <row r="40" spans="2:9" ht="30" customHeight="1">
      <c r="B40" s="123"/>
      <c r="C40" s="147"/>
      <c r="D40" s="299" t="s">
        <v>233</v>
      </c>
      <c r="E40" s="299"/>
      <c r="F40" s="308" t="s">
        <v>230</v>
      </c>
      <c r="G40" s="309"/>
      <c r="H40" s="351"/>
      <c r="I40" s="351"/>
    </row>
    <row r="41" spans="2:9" ht="30" customHeight="1">
      <c r="B41" s="123"/>
      <c r="C41" s="147"/>
      <c r="D41" s="295" t="s">
        <v>234</v>
      </c>
      <c r="E41" s="296"/>
      <c r="F41" s="300" t="s">
        <v>235</v>
      </c>
      <c r="G41" s="301"/>
      <c r="H41" s="351"/>
      <c r="I41" s="351"/>
    </row>
    <row r="42" spans="2:9" ht="35.25" customHeight="1">
      <c r="B42" s="123"/>
      <c r="C42" s="147"/>
      <c r="D42" s="299" t="s">
        <v>236</v>
      </c>
      <c r="E42" s="299"/>
      <c r="F42" s="300" t="s">
        <v>237</v>
      </c>
      <c r="G42" s="301"/>
      <c r="H42" s="351"/>
      <c r="I42" s="351"/>
    </row>
    <row r="43" spans="2:9" ht="31.5" customHeight="1">
      <c r="B43" s="123"/>
      <c r="C43" s="147"/>
      <c r="D43" s="299" t="s">
        <v>229</v>
      </c>
      <c r="E43" s="299"/>
      <c r="F43" s="308" t="s">
        <v>230</v>
      </c>
      <c r="G43" s="309"/>
      <c r="H43" s="351"/>
      <c r="I43" s="351"/>
    </row>
    <row r="44" spans="2:9" ht="35.25" customHeight="1">
      <c r="B44" s="123"/>
      <c r="C44" s="147"/>
      <c r="D44" s="299" t="s">
        <v>238</v>
      </c>
      <c r="E44" s="299"/>
      <c r="F44" s="308" t="s">
        <v>230</v>
      </c>
      <c r="G44" s="309"/>
      <c r="H44" s="351"/>
      <c r="I44" s="351"/>
    </row>
    <row r="45" spans="2:9" ht="57" customHeight="1">
      <c r="B45" s="123"/>
      <c r="C45" s="147"/>
      <c r="D45" s="299" t="s">
        <v>233</v>
      </c>
      <c r="E45" s="299"/>
      <c r="F45" s="308" t="s">
        <v>230</v>
      </c>
      <c r="G45" s="309"/>
      <c r="H45" s="351"/>
      <c r="I45" s="351"/>
    </row>
    <row r="46" spans="2:9" ht="32.25" customHeight="1">
      <c r="B46" s="123"/>
      <c r="C46" s="147"/>
      <c r="D46" s="299" t="s">
        <v>231</v>
      </c>
      <c r="E46" s="299"/>
      <c r="F46" s="308" t="s">
        <v>230</v>
      </c>
      <c r="G46" s="309"/>
      <c r="H46" s="351"/>
      <c r="I46" s="351"/>
    </row>
    <row r="47" spans="2:9" ht="32.25" customHeight="1">
      <c r="B47" s="123"/>
      <c r="C47" s="147"/>
      <c r="D47" s="295" t="s">
        <v>239</v>
      </c>
      <c r="E47" s="296"/>
      <c r="F47" s="297" t="s">
        <v>240</v>
      </c>
      <c r="G47" s="298"/>
      <c r="H47" s="351"/>
      <c r="I47" s="351"/>
    </row>
    <row r="48" spans="2:9" ht="32.25" customHeight="1">
      <c r="B48" s="123"/>
      <c r="C48" s="147"/>
      <c r="D48" s="299" t="s">
        <v>241</v>
      </c>
      <c r="E48" s="299"/>
      <c r="F48" s="300" t="s">
        <v>242</v>
      </c>
      <c r="G48" s="301"/>
      <c r="H48" s="351"/>
      <c r="I48" s="351"/>
    </row>
    <row r="49" spans="2:9" ht="32.25" customHeight="1">
      <c r="B49" s="123"/>
      <c r="C49" s="147"/>
      <c r="D49" s="299" t="s">
        <v>243</v>
      </c>
      <c r="E49" s="299"/>
      <c r="F49" s="300" t="s">
        <v>244</v>
      </c>
      <c r="G49" s="301"/>
      <c r="H49" s="351"/>
      <c r="I49" s="351"/>
    </row>
    <row r="50" spans="2:9" ht="32.25" customHeight="1">
      <c r="B50" s="123"/>
      <c r="C50" s="147"/>
      <c r="D50" s="299" t="s">
        <v>245</v>
      </c>
      <c r="E50" s="299"/>
      <c r="F50" s="300" t="s">
        <v>246</v>
      </c>
      <c r="G50" s="301"/>
      <c r="H50" s="351"/>
      <c r="I50" s="351"/>
    </row>
    <row r="51" spans="2:9" ht="32.25" customHeight="1">
      <c r="B51" s="123"/>
      <c r="C51" s="147"/>
      <c r="D51" s="143"/>
      <c r="E51" s="143"/>
      <c r="F51" s="145"/>
      <c r="G51" s="145"/>
      <c r="H51" s="351"/>
      <c r="I51" s="351"/>
    </row>
    <row r="52" spans="2:9" ht="32.25" customHeight="1">
      <c r="B52" s="123"/>
      <c r="C52" s="147"/>
      <c r="D52" s="143"/>
      <c r="E52" s="143"/>
      <c r="F52" s="145"/>
      <c r="G52" s="145"/>
    </row>
    <row r="53" spans="2:9" ht="32.25" customHeight="1">
      <c r="B53" s="123"/>
      <c r="C53" s="147"/>
      <c r="D53" s="143"/>
      <c r="E53" s="143"/>
      <c r="F53" s="145"/>
      <c r="G53" s="145"/>
    </row>
    <row r="54" spans="2:9" ht="21.75" customHeight="1">
      <c r="B54" s="302" t="s">
        <v>247</v>
      </c>
      <c r="C54" s="303"/>
      <c r="D54" s="303"/>
      <c r="E54" s="303"/>
      <c r="F54" s="303"/>
      <c r="G54" s="304"/>
    </row>
    <row r="55" spans="2:9" ht="21.75" customHeight="1">
      <c r="B55" s="302" t="s">
        <v>248</v>
      </c>
      <c r="C55" s="303"/>
      <c r="D55" s="303"/>
      <c r="E55" s="303"/>
      <c r="F55" s="303"/>
      <c r="G55" s="304"/>
    </row>
    <row r="56" spans="2:9" ht="20.25" customHeight="1">
      <c r="B56" s="302" t="s">
        <v>249</v>
      </c>
      <c r="C56" s="303"/>
      <c r="D56" s="303"/>
      <c r="E56" s="303"/>
      <c r="F56" s="303"/>
      <c r="G56" s="304"/>
    </row>
    <row r="57" spans="2:9" ht="20.25" customHeight="1">
      <c r="B57" s="302" t="s">
        <v>250</v>
      </c>
      <c r="C57" s="303"/>
      <c r="D57" s="303"/>
      <c r="E57" s="303"/>
      <c r="F57" s="303"/>
      <c r="G57" s="304"/>
    </row>
    <row r="58" spans="2:9" ht="18" customHeight="1" thickBot="1">
      <c r="B58" s="305" t="s">
        <v>251</v>
      </c>
      <c r="C58" s="306"/>
      <c r="D58" s="306"/>
      <c r="E58" s="306"/>
      <c r="F58" s="306"/>
      <c r="G58" s="307"/>
    </row>
    <row r="59" spans="2:9">
      <c r="B59" s="148"/>
      <c r="C59" s="149"/>
      <c r="D59" s="148"/>
      <c r="E59" s="148"/>
      <c r="F59" s="148"/>
      <c r="G59" s="14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29"/>
  <sheetViews>
    <sheetView showGridLines="0" topLeftCell="A2" zoomScale="90" zoomScaleNormal="90" zoomScalePageLayoutView="50" workbookViewId="0">
      <selection activeCell="D70" sqref="D7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19" customWidth="1"/>
    <col min="6" max="6" width="9.7109375"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8" width="11.42578125" style="17"/>
    <col min="259" max="16384" width="11.42578125" style="22"/>
  </cols>
  <sheetData>
    <row r="1" spans="1:258" s="19" customFormat="1" ht="27">
      <c r="A1" s="375"/>
      <c r="B1" s="376"/>
      <c r="C1" s="37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77"/>
      <c r="B2" s="378"/>
      <c r="C2" s="37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79" t="s">
        <v>252</v>
      </c>
      <c r="B4" s="379"/>
      <c r="C4" s="379"/>
      <c r="D4" s="398" t="s">
        <v>5</v>
      </c>
      <c r="E4" s="399"/>
      <c r="F4" s="399"/>
      <c r="G4" s="399"/>
      <c r="H4" s="399"/>
      <c r="I4" s="399"/>
      <c r="J4" s="399"/>
      <c r="K4" s="399"/>
      <c r="L4" s="399"/>
      <c r="M4" s="399"/>
      <c r="N4" s="400"/>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38.450000000000003" customHeight="1">
      <c r="A5" s="379" t="s">
        <v>253</v>
      </c>
      <c r="B5" s="379"/>
      <c r="C5" s="379"/>
      <c r="D5" s="406" t="s">
        <v>254</v>
      </c>
      <c r="E5" s="406"/>
      <c r="F5" s="406"/>
      <c r="G5" s="406"/>
      <c r="H5" s="406"/>
      <c r="I5" s="406"/>
      <c r="J5" s="406"/>
      <c r="K5" s="406"/>
      <c r="L5" s="406"/>
      <c r="M5" s="406"/>
      <c r="N5" s="406"/>
      <c r="O5" s="40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79" t="s">
        <v>255</v>
      </c>
      <c r="B6" s="379"/>
      <c r="C6" s="379"/>
      <c r="D6" s="395" t="s">
        <v>256</v>
      </c>
      <c r="E6" s="396"/>
      <c r="F6" s="396"/>
      <c r="G6" s="396"/>
      <c r="H6" s="396"/>
      <c r="I6" s="396"/>
      <c r="J6" s="396"/>
      <c r="K6" s="396"/>
      <c r="L6" s="396"/>
      <c r="M6" s="396"/>
      <c r="N6" s="397"/>
      <c r="O6" s="2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0" t="s">
        <v>257</v>
      </c>
      <c r="B7" s="151"/>
      <c r="C7" s="151"/>
      <c r="D7" s="383" t="s">
        <v>258</v>
      </c>
      <c r="E7" s="403" t="s">
        <v>259</v>
      </c>
      <c r="F7" s="404"/>
      <c r="G7" s="404"/>
      <c r="H7" s="405"/>
      <c r="I7" s="392" t="s">
        <v>260</v>
      </c>
      <c r="J7" s="393"/>
      <c r="K7" s="393"/>
      <c r="L7" s="393"/>
      <c r="M7" s="394"/>
      <c r="N7" s="389" t="s">
        <v>261</v>
      </c>
      <c r="O7" s="39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80" t="s">
        <v>262</v>
      </c>
      <c r="B8" s="382" t="s">
        <v>263</v>
      </c>
      <c r="C8" s="130" t="s">
        <v>264</v>
      </c>
      <c r="D8" s="383"/>
      <c r="E8" s="384" t="s">
        <v>200</v>
      </c>
      <c r="F8" s="384" t="s">
        <v>265</v>
      </c>
      <c r="G8" s="384" t="s">
        <v>266</v>
      </c>
      <c r="H8" s="384" t="s">
        <v>206</v>
      </c>
      <c r="I8" s="391" t="s">
        <v>267</v>
      </c>
      <c r="J8" s="125" t="s">
        <v>268</v>
      </c>
      <c r="K8" s="391" t="s">
        <v>260</v>
      </c>
      <c r="L8" s="391" t="s">
        <v>269</v>
      </c>
      <c r="M8" s="391" t="s">
        <v>270</v>
      </c>
      <c r="N8" s="386" t="s">
        <v>271</v>
      </c>
      <c r="O8" s="386" t="s">
        <v>272</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81"/>
      <c r="B9" s="383"/>
      <c r="C9" s="98" t="s">
        <v>273</v>
      </c>
      <c r="D9" s="383"/>
      <c r="E9" s="385"/>
      <c r="F9" s="385"/>
      <c r="G9" s="385"/>
      <c r="H9" s="385"/>
      <c r="I9" s="385"/>
      <c r="J9" s="128" t="s">
        <v>274</v>
      </c>
      <c r="K9" s="385" t="s">
        <v>275</v>
      </c>
      <c r="L9" s="385"/>
      <c r="M9" s="385" t="s">
        <v>275</v>
      </c>
      <c r="N9" s="388"/>
      <c r="O9" s="38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ustomHeight="1">
      <c r="A10" s="363">
        <v>1</v>
      </c>
      <c r="B10" s="362" t="s">
        <v>276</v>
      </c>
      <c r="C10" s="361" t="s">
        <v>277</v>
      </c>
      <c r="D10" s="254" t="s">
        <v>278</v>
      </c>
      <c r="E10" s="371">
        <v>365</v>
      </c>
      <c r="F10" s="371">
        <v>12</v>
      </c>
      <c r="G10" s="372">
        <f>+F10/E10</f>
        <v>3.287671232876712E-2</v>
      </c>
      <c r="H10" s="363" t="str">
        <f>CONCATENATE(IF(G10&lt;='[3]8- Politicas de admiistracion'!$D$6,'[3]8- Politicas de admiistracion'!$B$6,IF(G10&lt;='[3]8- Politicas de admiistracion'!$D$7,'[3]8- Politicas de admiistracion'!$B$7,IF(G10&lt;='[3]8- Politicas de admiistracion'!$D$8,'[3]8- Politicas de admiistracion'!$B$8,IF(G10&lt;='[3]8- Politicas de admiistracion'!$D$9,'[3]8- Politicas de admiistracion'!$B$9,IF(G10&lt;='[3]8- Politicas de admiistracion'!$D$10,'[3]8- Politicas de admiistracion'!$B$10,"Probabilidad no valida")))))," - ",VLOOKUP(IF(G10&lt;='[3]8- Politicas de admiistracion'!$D$6,'[3]8- Politicas de admiistracion'!$B$6,IF(G10&lt;='[3]8- Politicas de admiistracion'!$D$7,'[3]8- Politicas de admiistracion'!$B$7,IF(G10&lt;='[3]8- Politicas de admiistracion'!$D$8,'[3]8- Politicas de admiistracion'!$B$8,IF(G10&lt;='[3]8- Politicas de admiistracion'!$D$9,'[3]8- Politicas de admiistracion'!$B$9,IF(G10&lt;='[3]8- Politicas de admiistracion'!$D$10,'[3]8- Politicas de admiistracion'!$B$10,"Probabilidad no valida"))))),'[3]8- Politicas de admiistracion'!$B$6:$F$10,5,FALSE))</f>
        <v>Muy Baja - 1</v>
      </c>
      <c r="I10" s="154" t="s">
        <v>279</v>
      </c>
      <c r="J10" s="170" t="s">
        <v>280</v>
      </c>
      <c r="K10" s="154" t="str">
        <f>IFERROR(CONCATENATE(INDEX('8- Políticas de Administración '!$B$16:$F$53,MATCH('5- Identificación de Riesgos'!J10,'8- Políticas de Administración '!$C$16:$C$54,0),1)," - ",L10),"")</f>
        <v>Leve - 1</v>
      </c>
      <c r="L10" s="190">
        <f>IFERROR(VLOOKUP(INDEX('8- Políticas de Administración '!$B$16:$F$63,MATCH('5- Identificación de Riesgos'!J10,'8- Políticas de Administración '!$C$16:$C$64,0),1),'8- Políticas de Administración '!$B$16:$F$64,5,FALSE),"")</f>
        <v>1</v>
      </c>
      <c r="M10" s="367" t="str">
        <f>IFERROR(CONCATENATE(INDEX('8- Políticas de Administración '!$B$16:$F$53,MATCH(ROUND(AVERAGE(L10:L19),0),'8- Políticas de Administración '!$F$16:$F$53,0),1)," - ",ROUND(AVERAGE(L10:L19),0)),"")</f>
        <v>Leve - 1</v>
      </c>
      <c r="N10" s="368" t="str">
        <f>IFERROR(CONCATENATE(VLOOKUP((LEFT(H10,LEN(H10)-4)&amp;LEFT(M10,LEN(M10)-4)),'9- Matriz de Calor '!$D$18:$E$42,2,0)," - ",RIGHT(H10,1)*RIGHT(M10,1)),"")</f>
        <v>Bajo - 1</v>
      </c>
      <c r="O10" s="401">
        <f>RIGHT(H10,1)*RIGHT(M10,1)</f>
        <v>1</v>
      </c>
      <c r="P10" s="18"/>
    </row>
    <row r="11" spans="1:258" ht="42.75" customHeight="1">
      <c r="A11" s="363"/>
      <c r="B11" s="362"/>
      <c r="C11" s="361"/>
      <c r="D11" s="254" t="s">
        <v>281</v>
      </c>
      <c r="E11" s="371"/>
      <c r="F11" s="371"/>
      <c r="G11" s="372"/>
      <c r="H11" s="363"/>
      <c r="I11" s="155" t="s">
        <v>282</v>
      </c>
      <c r="J11" s="158" t="s">
        <v>283</v>
      </c>
      <c r="K11" s="155"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354"/>
      <c r="N11" s="357"/>
      <c r="O11" s="401"/>
      <c r="P11" s="18"/>
    </row>
    <row r="12" spans="1:258" ht="42.75" customHeight="1">
      <c r="A12" s="363"/>
      <c r="B12" s="362"/>
      <c r="C12" s="361"/>
      <c r="D12" s="255" t="s">
        <v>284</v>
      </c>
      <c r="E12" s="371"/>
      <c r="F12" s="371"/>
      <c r="G12" s="372"/>
      <c r="H12" s="363"/>
      <c r="I12" s="155"/>
      <c r="J12" s="158"/>
      <c r="K12" s="155"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354"/>
      <c r="N12" s="357"/>
      <c r="O12" s="401"/>
      <c r="P12" s="18"/>
    </row>
    <row r="13" spans="1:258" ht="34.5" customHeight="1">
      <c r="A13" s="363"/>
      <c r="B13" s="362"/>
      <c r="C13" s="361"/>
      <c r="D13" s="255" t="s">
        <v>285</v>
      </c>
      <c r="E13" s="371"/>
      <c r="F13" s="371"/>
      <c r="G13" s="372"/>
      <c r="H13" s="363"/>
      <c r="I13" s="155"/>
      <c r="J13" s="158"/>
      <c r="K13" s="155"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54"/>
      <c r="N13" s="357"/>
      <c r="O13" s="401"/>
      <c r="P13" s="18"/>
    </row>
    <row r="14" spans="1:258" ht="29.25" customHeight="1">
      <c r="A14" s="363"/>
      <c r="B14" s="362"/>
      <c r="C14" s="361"/>
      <c r="D14" s="256" t="s">
        <v>286</v>
      </c>
      <c r="E14" s="371"/>
      <c r="F14" s="371"/>
      <c r="G14" s="372"/>
      <c r="H14" s="363"/>
      <c r="I14" s="155"/>
      <c r="J14" s="158"/>
      <c r="K14" s="155"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54"/>
      <c r="N14" s="357"/>
      <c r="O14" s="401"/>
      <c r="P14" s="18"/>
    </row>
    <row r="15" spans="1:258" ht="16.5">
      <c r="A15" s="363"/>
      <c r="B15" s="362"/>
      <c r="C15" s="361"/>
      <c r="D15" s="256" t="s">
        <v>287</v>
      </c>
      <c r="E15" s="371"/>
      <c r="F15" s="371"/>
      <c r="G15" s="372"/>
      <c r="H15" s="363"/>
      <c r="I15" s="155"/>
      <c r="J15" s="158"/>
      <c r="K15" s="155"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54"/>
      <c r="N15" s="357"/>
      <c r="O15" s="401"/>
      <c r="P15" s="18"/>
    </row>
    <row r="16" spans="1:258" ht="16.5">
      <c r="A16" s="363"/>
      <c r="B16" s="362"/>
      <c r="C16" s="361"/>
      <c r="D16" s="254"/>
      <c r="E16" s="371"/>
      <c r="F16" s="371"/>
      <c r="G16" s="372"/>
      <c r="H16" s="363"/>
      <c r="I16" s="155"/>
      <c r="J16" s="158"/>
      <c r="K16" s="155"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54"/>
      <c r="N16" s="357"/>
      <c r="O16" s="401"/>
      <c r="P16" s="18"/>
    </row>
    <row r="17" spans="1:16" ht="16.5">
      <c r="A17" s="363"/>
      <c r="B17" s="362"/>
      <c r="C17" s="361"/>
      <c r="D17" s="254"/>
      <c r="E17" s="371"/>
      <c r="F17" s="371"/>
      <c r="G17" s="372"/>
      <c r="H17" s="363"/>
      <c r="I17" s="155"/>
      <c r="J17" s="158"/>
      <c r="K17" s="155"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54"/>
      <c r="N17" s="357"/>
      <c r="O17" s="401"/>
      <c r="P17" s="18"/>
    </row>
    <row r="18" spans="1:16" ht="16.5">
      <c r="A18" s="363"/>
      <c r="B18" s="362"/>
      <c r="C18" s="361"/>
      <c r="D18" s="254"/>
      <c r="E18" s="371"/>
      <c r="F18" s="371"/>
      <c r="G18" s="372"/>
      <c r="H18" s="363"/>
      <c r="I18" s="155"/>
      <c r="J18" s="158"/>
      <c r="K18" s="155"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54"/>
      <c r="N18" s="357"/>
      <c r="O18" s="401"/>
      <c r="P18" s="18"/>
    </row>
    <row r="19" spans="1:16" ht="17.25" thickBot="1">
      <c r="A19" s="363"/>
      <c r="B19" s="362"/>
      <c r="C19" s="361"/>
      <c r="D19" s="254"/>
      <c r="E19" s="371"/>
      <c r="F19" s="371"/>
      <c r="G19" s="372"/>
      <c r="H19" s="363"/>
      <c r="I19" s="156"/>
      <c r="J19" s="159"/>
      <c r="K19" s="156"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65"/>
      <c r="N19" s="366"/>
      <c r="O19" s="401"/>
      <c r="P19" s="18"/>
    </row>
    <row r="20" spans="1:16" ht="30" customHeight="1">
      <c r="A20" s="363">
        <v>2</v>
      </c>
      <c r="B20" s="362" t="s">
        <v>288</v>
      </c>
      <c r="C20" s="361" t="s">
        <v>289</v>
      </c>
      <c r="D20" s="165" t="s">
        <v>290</v>
      </c>
      <c r="E20" s="363">
        <v>36</v>
      </c>
      <c r="F20" s="363">
        <v>1</v>
      </c>
      <c r="G20" s="372">
        <f t="shared" ref="G20" si="0">+F20/E20</f>
        <v>2.7777777777777776E-2</v>
      </c>
      <c r="H20" s="363" t="str">
        <f>CONCATENATE(IF(G20&lt;='[3]8- Politicas de admiistracion'!$D$6,'[3]8- Politicas de admiistracion'!$B$6,IF(G20&lt;='[3]8- Politicas de admiistracion'!$D$7,'[3]8- Politicas de admiistracion'!$B$7,IF(G20&lt;='[3]8- Politicas de admiistracion'!$D$8,'[3]8- Politicas de admiistracion'!$B$8,IF(G20&lt;='[3]8- Politicas de admiistracion'!$D$9,'[3]8- Politicas de admiistracion'!$B$9,IF(G20&lt;='[3]8- Politicas de admiistracion'!$D$10,'[3]8- Politicas de admiistracion'!$B$10,"Probabilidad no valida")))))," - ",VLOOKUP(IF(G20&lt;='[3]8- Politicas de admiistracion'!$D$6,'[3]8- Politicas de admiistracion'!$B$6,IF(G20&lt;='[3]8- Politicas de admiistracion'!$D$7,'[3]8- Politicas de admiistracion'!$B$7,IF(G20&lt;='[3]8- Politicas de admiistracion'!$D$8,'[3]8- Politicas de admiistracion'!$B$8,IF(G20&lt;='[3]8- Politicas de admiistracion'!$D$9,'[3]8- Politicas de admiistracion'!$B$9,IF(G20&lt;='[3]8- Politicas de admiistracion'!$D$10,'[3]8- Politicas de admiistracion'!$B$10,"Probabilidad no valida"))))),'[3]8- Politicas de admiistracion'!$B$6:$F$10,5,FALSE))</f>
        <v>Muy Baja - 1</v>
      </c>
      <c r="I20" s="154" t="s">
        <v>291</v>
      </c>
      <c r="J20" s="170" t="s">
        <v>292</v>
      </c>
      <c r="K20" s="154"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367" t="str">
        <f>IFERROR(CONCATENATE(INDEX('8- Políticas de Administración '!$B$16:$F$53,MATCH(ROUND(AVERAGE(L20:L29),0),'8- Políticas de Administración '!$F$16:$F$53,0),1)," - ",ROUND(AVERAGE(L20:L29),0)),"")</f>
        <v>Menor - 2</v>
      </c>
      <c r="N20" s="368" t="str">
        <f>IFERROR(CONCATENATE(VLOOKUP((LEFT(H20,LEN(H20)-4)&amp;LEFT(M20,LEN(M20)-4)),'9- Matriz de Calor '!$D$18:$E$42,2,0)," - ",RIGHT(H20,1)*RIGHT(M20,1)),"")</f>
        <v>Bajo - 2</v>
      </c>
      <c r="O20" s="402">
        <f>RIGHT(H20,1)*RIGHT(M20,1)</f>
        <v>2</v>
      </c>
    </row>
    <row r="21" spans="1:16" ht="30">
      <c r="A21" s="363"/>
      <c r="B21" s="362"/>
      <c r="C21" s="361"/>
      <c r="D21" s="165" t="s">
        <v>293</v>
      </c>
      <c r="E21" s="363"/>
      <c r="F21" s="363"/>
      <c r="G21" s="372"/>
      <c r="H21" s="363"/>
      <c r="I21" s="155" t="s">
        <v>294</v>
      </c>
      <c r="J21" s="158" t="s">
        <v>295</v>
      </c>
      <c r="K21" s="155"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54"/>
      <c r="N21" s="357"/>
      <c r="O21" s="374"/>
    </row>
    <row r="22" spans="1:16" ht="45">
      <c r="A22" s="363"/>
      <c r="B22" s="362"/>
      <c r="C22" s="361"/>
      <c r="D22" s="165" t="s">
        <v>296</v>
      </c>
      <c r="E22" s="363"/>
      <c r="F22" s="363"/>
      <c r="G22" s="372"/>
      <c r="H22" s="363"/>
      <c r="I22" s="155" t="s">
        <v>279</v>
      </c>
      <c r="J22" s="158" t="s">
        <v>297</v>
      </c>
      <c r="K22" s="155" t="str">
        <f>IFERROR(CONCATENATE(INDEX('8- Políticas de Administración '!$B$16:$F$53,MATCH('5- Identificación de Riesgos'!J22,'8- Políticas de Administración '!$C$16:$C$54,0),1)," - ",L22),"")</f>
        <v>Menor - 2</v>
      </c>
      <c r="L22" s="189">
        <f>IFERROR(VLOOKUP(INDEX('8- Políticas de Administración '!$B$16:$F$63,MATCH('5- Identificación de Riesgos'!J22,'8- Políticas de Administración '!$C$16:$C$64,0),1),'8- Políticas de Administración '!$B$16:$F$64,5,FALSE),"")</f>
        <v>2</v>
      </c>
      <c r="M22" s="354"/>
      <c r="N22" s="357"/>
      <c r="O22" s="374"/>
    </row>
    <row r="23" spans="1:16">
      <c r="A23" s="363"/>
      <c r="B23" s="362"/>
      <c r="C23" s="361"/>
      <c r="D23" s="165"/>
      <c r="E23" s="363"/>
      <c r="F23" s="363"/>
      <c r="G23" s="372"/>
      <c r="H23" s="363"/>
      <c r="I23" s="155"/>
      <c r="J23" s="158"/>
      <c r="K23" s="155"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54"/>
      <c r="N23" s="357"/>
      <c r="O23" s="374"/>
    </row>
    <row r="24" spans="1:16">
      <c r="A24" s="363"/>
      <c r="B24" s="362"/>
      <c r="C24" s="361"/>
      <c r="D24" s="165"/>
      <c r="E24" s="363"/>
      <c r="F24" s="363"/>
      <c r="G24" s="372"/>
      <c r="H24" s="363"/>
      <c r="I24" s="155"/>
      <c r="J24" s="158"/>
      <c r="K24" s="155"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54"/>
      <c r="N24" s="357"/>
      <c r="O24" s="374"/>
    </row>
    <row r="25" spans="1:16">
      <c r="A25" s="363"/>
      <c r="B25" s="362"/>
      <c r="C25" s="361"/>
      <c r="D25" s="257"/>
      <c r="E25" s="363"/>
      <c r="F25" s="363"/>
      <c r="G25" s="372"/>
      <c r="H25" s="363"/>
      <c r="I25" s="155"/>
      <c r="J25" s="158"/>
      <c r="K25" s="155"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54"/>
      <c r="N25" s="357"/>
      <c r="O25" s="374"/>
    </row>
    <row r="26" spans="1:16">
      <c r="A26" s="363"/>
      <c r="B26" s="362"/>
      <c r="C26" s="361"/>
      <c r="D26" s="254"/>
      <c r="E26" s="363"/>
      <c r="F26" s="363"/>
      <c r="G26" s="372"/>
      <c r="H26" s="363"/>
      <c r="I26" s="155"/>
      <c r="J26" s="158"/>
      <c r="K26" s="155"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54"/>
      <c r="N26" s="357"/>
      <c r="O26" s="374"/>
    </row>
    <row r="27" spans="1:16">
      <c r="A27" s="363"/>
      <c r="B27" s="362"/>
      <c r="C27" s="361"/>
      <c r="D27" s="254"/>
      <c r="E27" s="363"/>
      <c r="F27" s="363"/>
      <c r="G27" s="372"/>
      <c r="H27" s="363"/>
      <c r="I27" s="155"/>
      <c r="J27" s="158"/>
      <c r="K27" s="155"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54"/>
      <c r="N27" s="357"/>
      <c r="O27" s="374"/>
    </row>
    <row r="28" spans="1:16">
      <c r="A28" s="363"/>
      <c r="B28" s="362"/>
      <c r="C28" s="361"/>
      <c r="D28" s="254"/>
      <c r="E28" s="363"/>
      <c r="F28" s="363"/>
      <c r="G28" s="372"/>
      <c r="H28" s="363"/>
      <c r="I28" s="155"/>
      <c r="J28" s="158"/>
      <c r="K28" s="155"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54"/>
      <c r="N28" s="357"/>
      <c r="O28" s="374"/>
    </row>
    <row r="29" spans="1:16" ht="15.75" thickBot="1">
      <c r="A29" s="363"/>
      <c r="B29" s="362"/>
      <c r="C29" s="361"/>
      <c r="D29" s="254"/>
      <c r="E29" s="363"/>
      <c r="F29" s="363"/>
      <c r="G29" s="372"/>
      <c r="H29" s="363"/>
      <c r="I29" s="156"/>
      <c r="J29" s="159"/>
      <c r="K29" s="156"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65"/>
      <c r="N29" s="366"/>
      <c r="O29" s="374"/>
    </row>
    <row r="30" spans="1:16" ht="45">
      <c r="A30" s="363">
        <v>3</v>
      </c>
      <c r="B30" s="373" t="s">
        <v>298</v>
      </c>
      <c r="C30" s="361" t="s">
        <v>299</v>
      </c>
      <c r="D30" s="165" t="s">
        <v>300</v>
      </c>
      <c r="E30" s="363">
        <v>200</v>
      </c>
      <c r="F30" s="363">
        <v>1</v>
      </c>
      <c r="G30" s="372">
        <f t="shared" ref="G30" si="1">+F30/E30</f>
        <v>5.0000000000000001E-3</v>
      </c>
      <c r="H30" s="363" t="str">
        <f>CONCATENATE(IF(G30&lt;='[3]8- Politicas de admiistracion'!$D$6,'[3]8- Politicas de admiistracion'!$B$6,IF(G30&lt;='[3]8- Politicas de admiistracion'!$D$7,'[3]8- Politicas de admiistracion'!$B$7,IF(G30&lt;='[3]8- Politicas de admiistracion'!$D$8,'[3]8- Politicas de admiistracion'!$B$8,IF(G30&lt;='[3]8- Politicas de admiistracion'!$D$9,'[3]8- Politicas de admiistracion'!$B$9,IF(G30&lt;='[3]8- Politicas de admiistracion'!$D$10,'[3]8- Politicas de admiistracion'!$B$10,"Probabilidad no valida")))))," - ",VLOOKUP(IF(G30&lt;='[3]8- Politicas de admiistracion'!$D$6,'[3]8- Politicas de admiistracion'!$B$6,IF(G30&lt;='[3]8- Politicas de admiistracion'!$D$7,'[3]8- Politicas de admiistracion'!$B$7,IF(G30&lt;='[3]8- Politicas de admiistracion'!$D$8,'[3]8- Politicas de admiistracion'!$B$8,IF(G30&lt;='[3]8- Politicas de admiistracion'!$D$9,'[3]8- Politicas de admiistracion'!$B$9,IF(G30&lt;='[3]8- Politicas de admiistracion'!$D$10,'[3]8- Politicas de admiistracion'!$B$10,"Probabilidad no valida"))))),'[3]8- Politicas de admiistracion'!$B$6:$F$10,5,FALSE))</f>
        <v>Muy Baja - 1</v>
      </c>
      <c r="I30" s="154" t="s">
        <v>279</v>
      </c>
      <c r="J30" s="170" t="s">
        <v>297</v>
      </c>
      <c r="K30" s="154"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67" t="str">
        <f>IFERROR(CONCATENATE(INDEX('8- Políticas de Administración '!$B$16:$F$53,MATCH(ROUND(AVERAGE(L30:L39),0),'8- Políticas de Administración '!$F$16:$F$53,0),1)," - ",ROUND(AVERAGE(L30:L39),0)),"")</f>
        <v>Menor - 2</v>
      </c>
      <c r="N30" s="368" t="str">
        <f>IFERROR(CONCATENATE(VLOOKUP((LEFT(H30,LEN(H30)-4)&amp;LEFT(M30,LEN(M30)-4)),'9- Matriz de Calor '!$D$18:$E$42,2,0)," - ",RIGHT(H30,1)*RIGHT(M30,1)),"")</f>
        <v>Bajo - 2</v>
      </c>
      <c r="O30" s="374">
        <f>RIGHT(H30,1)*RIGHT(M30,1)</f>
        <v>2</v>
      </c>
    </row>
    <row r="31" spans="1:16" ht="38.25">
      <c r="A31" s="363"/>
      <c r="B31" s="373"/>
      <c r="C31" s="361"/>
      <c r="D31" s="165" t="s">
        <v>301</v>
      </c>
      <c r="E31" s="363"/>
      <c r="F31" s="363"/>
      <c r="G31" s="372"/>
      <c r="H31" s="363"/>
      <c r="I31" s="155" t="s">
        <v>291</v>
      </c>
      <c r="J31" s="158" t="s">
        <v>280</v>
      </c>
      <c r="K31" s="155"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354"/>
      <c r="N31" s="357"/>
      <c r="O31" s="374"/>
    </row>
    <row r="32" spans="1:16" ht="25.5">
      <c r="A32" s="363"/>
      <c r="B32" s="373"/>
      <c r="C32" s="361"/>
      <c r="D32" s="165" t="s">
        <v>302</v>
      </c>
      <c r="E32" s="363"/>
      <c r="F32" s="363"/>
      <c r="G32" s="372"/>
      <c r="H32" s="363"/>
      <c r="I32" s="155"/>
      <c r="J32" s="158"/>
      <c r="K32" s="155"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354"/>
      <c r="N32" s="357"/>
      <c r="O32" s="374"/>
    </row>
    <row r="33" spans="1:15">
      <c r="A33" s="363"/>
      <c r="B33" s="373"/>
      <c r="C33" s="361"/>
      <c r="D33" s="165"/>
      <c r="E33" s="363"/>
      <c r="F33" s="363"/>
      <c r="G33" s="372"/>
      <c r="H33" s="363"/>
      <c r="I33" s="155"/>
      <c r="J33" s="158"/>
      <c r="K33" s="155" t="str">
        <f>IFERROR(CONCATENATE(INDEX('8- Políticas de Administración '!$B$16:$F$53,MATCH('5- Identificación de Riesgos'!J33,'8- Políticas de Administración '!$C$16:$C$54,0),1)," - ",L33),"")</f>
        <v/>
      </c>
      <c r="L33" s="189" t="str">
        <f>IFERROR(VLOOKUP(INDEX('8- Políticas de Administración '!$B$16:$F$63,MATCH('5- Identificación de Riesgos'!J33,'8- Políticas de Administración '!$C$16:$C$64,0),1),'8- Políticas de Administración '!$B$16:$F$64,5,FALSE),"")</f>
        <v/>
      </c>
      <c r="M33" s="354"/>
      <c r="N33" s="357"/>
      <c r="O33" s="374"/>
    </row>
    <row r="34" spans="1:15">
      <c r="A34" s="363"/>
      <c r="B34" s="373"/>
      <c r="C34" s="361"/>
      <c r="D34" s="254"/>
      <c r="E34" s="363"/>
      <c r="F34" s="363"/>
      <c r="G34" s="372"/>
      <c r="H34" s="363"/>
      <c r="I34" s="155"/>
      <c r="J34" s="158"/>
      <c r="K34" s="155"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54"/>
      <c r="N34" s="357"/>
      <c r="O34" s="374"/>
    </row>
    <row r="35" spans="1:15">
      <c r="A35" s="363"/>
      <c r="B35" s="373"/>
      <c r="C35" s="361"/>
      <c r="D35" s="255"/>
      <c r="E35" s="363"/>
      <c r="F35" s="363"/>
      <c r="G35" s="372"/>
      <c r="H35" s="363"/>
      <c r="I35" s="155"/>
      <c r="J35" s="158"/>
      <c r="K35" s="155"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54"/>
      <c r="N35" s="357"/>
      <c r="O35" s="374"/>
    </row>
    <row r="36" spans="1:15">
      <c r="A36" s="363"/>
      <c r="B36" s="373"/>
      <c r="C36" s="361"/>
      <c r="D36" s="256"/>
      <c r="E36" s="363"/>
      <c r="F36" s="363"/>
      <c r="G36" s="372"/>
      <c r="H36" s="363"/>
      <c r="I36" s="155"/>
      <c r="J36" s="158"/>
      <c r="K36" s="155"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54"/>
      <c r="N36" s="357"/>
      <c r="O36" s="374"/>
    </row>
    <row r="37" spans="1:15">
      <c r="A37" s="363"/>
      <c r="B37" s="373"/>
      <c r="C37" s="361"/>
      <c r="D37" s="254"/>
      <c r="E37" s="363"/>
      <c r="F37" s="363"/>
      <c r="G37" s="372"/>
      <c r="H37" s="363"/>
      <c r="I37" s="155"/>
      <c r="J37" s="158"/>
      <c r="K37" s="155"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54"/>
      <c r="N37" s="357"/>
      <c r="O37" s="374"/>
    </row>
    <row r="38" spans="1:15">
      <c r="A38" s="363"/>
      <c r="B38" s="373"/>
      <c r="C38" s="361"/>
      <c r="D38" s="254"/>
      <c r="E38" s="363"/>
      <c r="F38" s="363"/>
      <c r="G38" s="372"/>
      <c r="H38" s="363"/>
      <c r="I38" s="155"/>
      <c r="J38" s="158"/>
      <c r="K38" s="155"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54"/>
      <c r="N38" s="357"/>
      <c r="O38" s="374"/>
    </row>
    <row r="39" spans="1:15" ht="15.75" thickBot="1">
      <c r="A39" s="363"/>
      <c r="B39" s="373"/>
      <c r="C39" s="361"/>
      <c r="D39" s="254"/>
      <c r="E39" s="363"/>
      <c r="F39" s="363"/>
      <c r="G39" s="372"/>
      <c r="H39" s="363"/>
      <c r="I39" s="156"/>
      <c r="J39" s="159"/>
      <c r="K39" s="156"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65"/>
      <c r="N39" s="366"/>
      <c r="O39" s="374"/>
    </row>
    <row r="40" spans="1:15" ht="45" customHeight="1">
      <c r="A40" s="363">
        <v>4</v>
      </c>
      <c r="B40" s="373" t="s">
        <v>303</v>
      </c>
      <c r="C40" s="361" t="s">
        <v>304</v>
      </c>
      <c r="D40" s="165" t="s">
        <v>305</v>
      </c>
      <c r="E40" s="363">
        <v>8</v>
      </c>
      <c r="F40" s="363">
        <v>0</v>
      </c>
      <c r="G40" s="372">
        <f t="shared" ref="G40" si="2">+F40/E40</f>
        <v>0</v>
      </c>
      <c r="H40" s="363" t="str">
        <f>CONCATENATE(IF(G40&lt;='[3]8- Politicas de admiistracion'!$D$6,'[3]8- Politicas de admiistracion'!$B$6,IF(G40&lt;='[3]8- Politicas de admiistracion'!$D$7,'[3]8- Politicas de admiistracion'!$B$7,IF(G40&lt;='[3]8- Politicas de admiistracion'!$D$8,'[3]8- Politicas de admiistracion'!$B$8,IF(G40&lt;='[3]8- Politicas de admiistracion'!$D$9,'[3]8- Politicas de admiistracion'!$B$9,IF(G40&lt;='[3]8- Politicas de admiistracion'!$D$10,'[3]8- Politicas de admiistracion'!$B$10,"Probabilidad no valida")))))," - ",VLOOKUP(IF(G40&lt;='[3]8- Politicas de admiistracion'!$D$6,'[3]8- Politicas de admiistracion'!$B$6,IF(G40&lt;='[3]8- Politicas de admiistracion'!$D$7,'[3]8- Politicas de admiistracion'!$B$7,IF(G40&lt;='[3]8- Politicas de admiistracion'!$D$8,'[3]8- Politicas de admiistracion'!$B$8,IF(G40&lt;='[3]8- Politicas de admiistracion'!$D$9,'[3]8- Politicas de admiistracion'!$B$9,IF(G40&lt;='[3]8- Politicas de admiistracion'!$D$10,'[3]8- Politicas de admiistracion'!$B$10,"Probabilidad no valida"))))),'[3]8- Politicas de admiistracion'!$B$6:$F$10,5,FALSE))</f>
        <v>Muy Baja - 1</v>
      </c>
      <c r="I40" s="154" t="s">
        <v>279</v>
      </c>
      <c r="J40" s="170" t="s">
        <v>297</v>
      </c>
      <c r="K40" s="154" t="str">
        <f>IFERROR(CONCATENATE(INDEX('8- Políticas de Administración '!$B$16:$F$53,MATCH('5- Identificación de Riesgos'!J40,'8- Políticas de Administración '!$C$16:$C$54,0),1)," - ",L40),"")</f>
        <v>Menor - 2</v>
      </c>
      <c r="L40" s="190">
        <f>IFERROR(VLOOKUP(INDEX('8- Políticas de Administración '!$B$16:$F$63,MATCH('5- Identificación de Riesgos'!J40,'8- Políticas de Administración '!$C$16:$C$64,0),1),'8- Políticas de Administración '!$B$16:$F$64,5,FALSE),"")</f>
        <v>2</v>
      </c>
      <c r="M40" s="367" t="str">
        <f>IFERROR(CONCATENATE(INDEX('8- Políticas de Administración '!$B$16:$F$53,MATCH(ROUND(AVERAGE(L40:L49),0),'8- Políticas de Administración '!$F$16:$F$53,0),1)," - ",ROUND(AVERAGE(L40:L49),0)),"")</f>
        <v>Menor - 2</v>
      </c>
      <c r="N40" s="368" t="str">
        <f>IFERROR(CONCATENATE(VLOOKUP((LEFT(H40,LEN(H40)-4)&amp;LEFT(M40,LEN(M40)-4)),'9- Matriz de Calor '!$D$18:$E$42,2,0)," - ",RIGHT(H40,1)*RIGHT(M40,1)),"")</f>
        <v>Bajo - 2</v>
      </c>
      <c r="O40" s="374">
        <f>RIGHT(H40,1)*RIGHT(M40,1)</f>
        <v>2</v>
      </c>
    </row>
    <row r="41" spans="1:15" ht="30">
      <c r="A41" s="363"/>
      <c r="B41" s="373"/>
      <c r="C41" s="361"/>
      <c r="D41" s="165" t="s">
        <v>306</v>
      </c>
      <c r="E41" s="363"/>
      <c r="F41" s="363"/>
      <c r="G41" s="372"/>
      <c r="H41" s="363"/>
      <c r="I41" s="155" t="s">
        <v>282</v>
      </c>
      <c r="J41" s="158" t="s">
        <v>283</v>
      </c>
      <c r="K41" s="155"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54"/>
      <c r="N41" s="357"/>
      <c r="O41" s="374"/>
    </row>
    <row r="42" spans="1:15" ht="25.5">
      <c r="A42" s="363"/>
      <c r="B42" s="373"/>
      <c r="C42" s="361"/>
      <c r="D42" s="165" t="s">
        <v>307</v>
      </c>
      <c r="E42" s="363"/>
      <c r="F42" s="363"/>
      <c r="G42" s="372"/>
      <c r="H42" s="363"/>
      <c r="I42" s="155"/>
      <c r="J42" s="158"/>
      <c r="K42" s="155" t="str">
        <f>IFERROR(CONCATENATE(INDEX('8- Políticas de Administración '!$B$16:$F$53,MATCH('5- Identificación de Riesgos'!J42,'8- Políticas de Administración '!$C$16:$C$54,0),1)," - ",L42),"")</f>
        <v/>
      </c>
      <c r="L42" s="189" t="str">
        <f>IFERROR(VLOOKUP(INDEX('8- Políticas de Administración '!$B$16:$F$63,MATCH('5- Identificación de Riesgos'!J42,'8- Políticas de Administración '!$C$16:$C$64,0),1),'8- Políticas de Administración '!$B$16:$F$64,5,FALSE),"")</f>
        <v/>
      </c>
      <c r="M42" s="354"/>
      <c r="N42" s="357"/>
      <c r="O42" s="374"/>
    </row>
    <row r="43" spans="1:15" ht="25.5">
      <c r="A43" s="363"/>
      <c r="B43" s="373"/>
      <c r="C43" s="361"/>
      <c r="D43" s="165" t="s">
        <v>308</v>
      </c>
      <c r="E43" s="363"/>
      <c r="F43" s="363"/>
      <c r="G43" s="372"/>
      <c r="H43" s="363"/>
      <c r="I43" s="155"/>
      <c r="J43" s="158"/>
      <c r="K43" s="155"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54"/>
      <c r="N43" s="357"/>
      <c r="O43" s="374"/>
    </row>
    <row r="44" spans="1:15">
      <c r="A44" s="363"/>
      <c r="B44" s="373"/>
      <c r="C44" s="361"/>
      <c r="D44" s="254" t="s">
        <v>309</v>
      </c>
      <c r="E44" s="363"/>
      <c r="F44" s="363"/>
      <c r="G44" s="372"/>
      <c r="H44" s="363"/>
      <c r="I44" s="155"/>
      <c r="J44" s="158"/>
      <c r="K44" s="155"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54"/>
      <c r="N44" s="357"/>
      <c r="O44" s="374"/>
    </row>
    <row r="45" spans="1:15">
      <c r="A45" s="363"/>
      <c r="B45" s="373"/>
      <c r="C45" s="361"/>
      <c r="D45" s="255" t="s">
        <v>310</v>
      </c>
      <c r="E45" s="363"/>
      <c r="F45" s="363"/>
      <c r="G45" s="372"/>
      <c r="H45" s="363"/>
      <c r="I45" s="155"/>
      <c r="J45" s="158"/>
      <c r="K45" s="155"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54"/>
      <c r="N45" s="357"/>
      <c r="O45" s="374"/>
    </row>
    <row r="46" spans="1:15">
      <c r="A46" s="363"/>
      <c r="B46" s="373"/>
      <c r="C46" s="361"/>
      <c r="D46" s="256"/>
      <c r="E46" s="363"/>
      <c r="F46" s="363"/>
      <c r="G46" s="372"/>
      <c r="H46" s="363"/>
      <c r="I46" s="155"/>
      <c r="J46" s="158"/>
      <c r="K46" s="155"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54"/>
      <c r="N46" s="357"/>
      <c r="O46" s="374"/>
    </row>
    <row r="47" spans="1:15">
      <c r="A47" s="363"/>
      <c r="B47" s="373"/>
      <c r="C47" s="361"/>
      <c r="D47" s="254"/>
      <c r="E47" s="363"/>
      <c r="F47" s="363"/>
      <c r="G47" s="372"/>
      <c r="H47" s="363"/>
      <c r="I47" s="155"/>
      <c r="J47" s="158"/>
      <c r="K47" s="155"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54"/>
      <c r="N47" s="357"/>
      <c r="O47" s="374"/>
    </row>
    <row r="48" spans="1:15">
      <c r="A48" s="363"/>
      <c r="B48" s="373"/>
      <c r="C48" s="361"/>
      <c r="D48" s="254"/>
      <c r="E48" s="363"/>
      <c r="F48" s="363"/>
      <c r="G48" s="372"/>
      <c r="H48" s="363"/>
      <c r="I48" s="155"/>
      <c r="J48" s="158"/>
      <c r="K48" s="155"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54"/>
      <c r="N48" s="357"/>
      <c r="O48" s="374"/>
    </row>
    <row r="49" spans="1:23" ht="15.75" thickBot="1">
      <c r="A49" s="363"/>
      <c r="B49" s="373"/>
      <c r="C49" s="361"/>
      <c r="D49" s="254"/>
      <c r="E49" s="363"/>
      <c r="F49" s="363"/>
      <c r="G49" s="372"/>
      <c r="H49" s="363"/>
      <c r="I49" s="194"/>
      <c r="J49" s="195"/>
      <c r="K49" s="194"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355"/>
      <c r="N49" s="358"/>
      <c r="O49" s="374"/>
    </row>
    <row r="50" spans="1:23" ht="45" customHeight="1">
      <c r="A50" s="363">
        <v>5</v>
      </c>
      <c r="B50" s="371" t="s">
        <v>311</v>
      </c>
      <c r="C50" s="361" t="s">
        <v>312</v>
      </c>
      <c r="D50" s="165" t="s">
        <v>313</v>
      </c>
      <c r="E50" s="363">
        <v>3</v>
      </c>
      <c r="F50" s="363">
        <v>0</v>
      </c>
      <c r="G50" s="372">
        <f>+F50/E50</f>
        <v>0</v>
      </c>
      <c r="H50" s="363" t="str">
        <f>CONCATENATE(IF(G50&lt;='[3]8- Politicas de admiistracion'!$D$6,'[3]8- Politicas de admiistracion'!$B$6,IF(G50&lt;='[3]8- Politicas de admiistracion'!$D$7,'[3]8- Politicas de admiistracion'!$B$7,IF(G50&lt;='[3]8- Politicas de admiistracion'!$D$8,'[3]8- Politicas de admiistracion'!$B$8,IF(G50&lt;='[3]8- Politicas de admiistracion'!$D$9,'[3]8- Politicas de admiistracion'!$B$9,IF(G50&lt;='[3]8- Politicas de admiistracion'!$D$10,'[3]8- Politicas de admiistracion'!$B$10,"Probabilidad no valida")))))," - ",VLOOKUP(IF(G50&lt;='[3]8- Politicas de admiistracion'!$D$6,'[3]8- Politicas de admiistracion'!$B$6,IF(G50&lt;='[3]8- Politicas de admiistracion'!$D$7,'[3]8- Politicas de admiistracion'!$B$7,IF(G50&lt;='[3]8- Politicas de admiistracion'!$D$8,'[3]8- Politicas de admiistracion'!$B$8,IF(G50&lt;='[3]8- Politicas de admiistracion'!$D$9,'[3]8- Politicas de admiistracion'!$B$9,IF(G50&lt;='[3]8- Politicas de admiistracion'!$D$10,'[3]8- Politicas de admiistracion'!$B$10,"Probabilidad no valida"))))),'[3]8- Politicas de admiistracion'!$B$6:$F$10,5,FALSE))</f>
        <v>Muy Baja - 1</v>
      </c>
      <c r="I50" s="154" t="s">
        <v>279</v>
      </c>
      <c r="J50" s="170" t="s">
        <v>297</v>
      </c>
      <c r="K50" s="154" t="str">
        <f>IFERROR(CONCATENATE(INDEX('8- Políticas de Administración '!$B$16:$F$53,MATCH('5- Identificación de Riesgos'!J50,'8- Políticas de Administración '!$C$16:$C$54,0),1)," - ",L50),"")</f>
        <v>Menor - 2</v>
      </c>
      <c r="L50" s="190">
        <f>IFERROR(VLOOKUP(INDEX('8- Políticas de Administración '!$B$16:$F$63,MATCH('5- Identificación de Riesgos'!J50,'8- Políticas de Administración '!$C$16:$C$64,0),1),'8- Políticas de Administración '!$B$16:$F$64,5,FALSE),"")</f>
        <v>2</v>
      </c>
      <c r="M50" s="367" t="str">
        <f>IFERROR(CONCATENATE(INDEX('8- Políticas de Administración '!$B$16:$F$53,MATCH(ROUND(AVERAGE(L50:L59),0),'8- Políticas de Administración '!$F$16:$F$53,0),1)," - ",ROUND(AVERAGE(L50:L59),0)),"")</f>
        <v>Leve - 1</v>
      </c>
      <c r="N50" s="368" t="str">
        <f>IFERROR(CONCATENATE(VLOOKUP((LEFT(H50,LEN(H50)-4)&amp;LEFT(M50,LEN(M50)-4)),'9- Matriz de Calor '!$D$18:$E$42,2,0)," - ",RIGHT(H50,1)*RIGHT(M50,1)),"")</f>
        <v>Bajo - 1</v>
      </c>
      <c r="O50" s="369">
        <f>RIGHT(H50,1)*RIGHT(M50,1)</f>
        <v>1</v>
      </c>
    </row>
    <row r="51" spans="1:23" ht="38.25">
      <c r="A51" s="363"/>
      <c r="B51" s="371"/>
      <c r="C51" s="361"/>
      <c r="D51" s="165" t="s">
        <v>314</v>
      </c>
      <c r="E51" s="363"/>
      <c r="F51" s="363"/>
      <c r="G51" s="372"/>
      <c r="H51" s="363"/>
      <c r="I51" s="155" t="s">
        <v>291</v>
      </c>
      <c r="J51" s="158" t="s">
        <v>280</v>
      </c>
      <c r="K51" s="155"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354"/>
      <c r="N51" s="357"/>
      <c r="O51" s="370"/>
    </row>
    <row r="52" spans="1:23" ht="30">
      <c r="A52" s="363"/>
      <c r="B52" s="371"/>
      <c r="C52" s="361"/>
      <c r="D52" s="165"/>
      <c r="E52" s="363"/>
      <c r="F52" s="363"/>
      <c r="G52" s="372"/>
      <c r="H52" s="363"/>
      <c r="I52" s="155" t="s">
        <v>282</v>
      </c>
      <c r="J52" s="158" t="s">
        <v>283</v>
      </c>
      <c r="K52" s="155"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54"/>
      <c r="N52" s="357"/>
      <c r="O52" s="370"/>
    </row>
    <row r="53" spans="1:23">
      <c r="A53" s="363"/>
      <c r="B53" s="371"/>
      <c r="C53" s="361"/>
      <c r="D53" s="165"/>
      <c r="E53" s="363"/>
      <c r="F53" s="363"/>
      <c r="G53" s="372"/>
      <c r="H53" s="363"/>
      <c r="I53" s="155"/>
      <c r="J53" s="158"/>
      <c r="K53" s="155"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54"/>
      <c r="N53" s="357"/>
      <c r="O53" s="370"/>
    </row>
    <row r="54" spans="1:23">
      <c r="A54" s="363"/>
      <c r="B54" s="371"/>
      <c r="C54" s="361"/>
      <c r="D54" s="254"/>
      <c r="E54" s="363"/>
      <c r="F54" s="363"/>
      <c r="G54" s="372"/>
      <c r="H54" s="363"/>
      <c r="I54" s="155"/>
      <c r="J54" s="158"/>
      <c r="K54" s="155"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54"/>
      <c r="N54" s="357"/>
      <c r="O54" s="370"/>
    </row>
    <row r="55" spans="1:23">
      <c r="A55" s="363"/>
      <c r="B55" s="371"/>
      <c r="C55" s="361"/>
      <c r="D55" s="254"/>
      <c r="E55" s="363"/>
      <c r="F55" s="363"/>
      <c r="G55" s="372"/>
      <c r="H55" s="363"/>
      <c r="I55" s="155"/>
      <c r="J55" s="158"/>
      <c r="K55" s="155"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54"/>
      <c r="N55" s="357"/>
      <c r="O55" s="370"/>
    </row>
    <row r="56" spans="1:23">
      <c r="A56" s="363"/>
      <c r="B56" s="371"/>
      <c r="C56" s="361"/>
      <c r="D56" s="254"/>
      <c r="E56" s="363"/>
      <c r="F56" s="363"/>
      <c r="G56" s="372"/>
      <c r="H56" s="363"/>
      <c r="I56" s="155"/>
      <c r="J56" s="158"/>
      <c r="K56" s="155"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54"/>
      <c r="N56" s="357"/>
      <c r="O56" s="370"/>
    </row>
    <row r="57" spans="1:23">
      <c r="A57" s="363"/>
      <c r="B57" s="371"/>
      <c r="C57" s="361"/>
      <c r="D57" s="254"/>
      <c r="E57" s="363"/>
      <c r="F57" s="363"/>
      <c r="G57" s="372"/>
      <c r="H57" s="363"/>
      <c r="I57" s="155"/>
      <c r="J57" s="158"/>
      <c r="K57" s="155"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54"/>
      <c r="N57" s="357"/>
      <c r="O57" s="370"/>
    </row>
    <row r="58" spans="1:23">
      <c r="A58" s="363"/>
      <c r="B58" s="371"/>
      <c r="C58" s="361"/>
      <c r="D58" s="254"/>
      <c r="E58" s="363"/>
      <c r="F58" s="363"/>
      <c r="G58" s="372"/>
      <c r="H58" s="363"/>
      <c r="I58" s="155"/>
      <c r="J58" s="158"/>
      <c r="K58" s="155"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54"/>
      <c r="N58" s="357"/>
      <c r="O58" s="370"/>
    </row>
    <row r="59" spans="1:23" ht="15.75" thickBot="1">
      <c r="A59" s="363"/>
      <c r="B59" s="371"/>
      <c r="C59" s="361"/>
      <c r="D59" s="255"/>
      <c r="E59" s="363"/>
      <c r="F59" s="363"/>
      <c r="G59" s="372"/>
      <c r="H59" s="363"/>
      <c r="I59" s="156"/>
      <c r="J59" s="159"/>
      <c r="K59" s="156"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65"/>
      <c r="N59" s="366"/>
      <c r="O59" s="407"/>
    </row>
    <row r="60" spans="1:23" ht="63.75" customHeight="1">
      <c r="A60" s="363">
        <v>6</v>
      </c>
      <c r="B60" s="371" t="s">
        <v>315</v>
      </c>
      <c r="C60" s="363" t="s">
        <v>316</v>
      </c>
      <c r="D60" s="165" t="s">
        <v>317</v>
      </c>
      <c r="E60" s="363">
        <v>12</v>
      </c>
      <c r="F60" s="363">
        <v>1</v>
      </c>
      <c r="G60" s="372">
        <f>+F60/E60</f>
        <v>8.3333333333333329E-2</v>
      </c>
      <c r="H60" s="363" t="str">
        <f>CONCATENATE(IF(G60&lt;='[3]8- Politicas de admiistracion'!$D$6,'[3]8- Politicas de admiistracion'!$B$6,IF(G60&lt;='[3]8- Politicas de admiistracion'!$D$7,'[3]8- Politicas de admiistracion'!$B$7,IF(G60&lt;='[3]8- Politicas de admiistracion'!$D$8,'[3]8- Politicas de admiistracion'!$B$8,IF(G60&lt;='[3]8- Politicas de admiistracion'!$D$9,'[3]8- Politicas de admiistracion'!$B$9,IF(G60&lt;='[3]8- Politicas de admiistracion'!$D$10,'[3]8- Politicas de admiistracion'!$B$10,"Probabilidad no valida")))))," - ",VLOOKUP(IF(G60&lt;='[3]8- Politicas de admiistracion'!$D$6,'[3]8- Politicas de admiistracion'!$B$6,IF(G60&lt;='[3]8- Politicas de admiistracion'!$D$7,'[3]8- Politicas de admiistracion'!$B$7,IF(G60&lt;='[3]8- Politicas de admiistracion'!$D$8,'[3]8- Politicas de admiistracion'!$B$8,IF(G60&lt;='[3]8- Politicas de admiistracion'!$D$9,'[3]8- Politicas de admiistracion'!$B$9,IF(G60&lt;='[3]8- Politicas de admiistracion'!$D$10,'[3]8- Politicas de admiistracion'!$B$10,"Probabilidad no valida"))))),'[3]8- Politicas de admiistracion'!$B$6:$F$10,5,FALSE))</f>
        <v>Baja - 2</v>
      </c>
      <c r="I60" s="157" t="s">
        <v>279</v>
      </c>
      <c r="J60" s="171" t="s">
        <v>297</v>
      </c>
      <c r="K60" s="154" t="str">
        <f>IFERROR(CONCATENATE(INDEX('8- Políticas de Administración '!$B$16:$F$53,MATCH('5- Identificación de Riesgos'!J60,'8- Políticas de Administración '!$C$16:$C$54,0),1)," - ",L60),"")</f>
        <v>Menor - 2</v>
      </c>
      <c r="L60" s="190">
        <f>IFERROR(VLOOKUP(INDEX('8- Políticas de Administración '!$B$16:$F$63,MATCH('5- Identificación de Riesgos'!J60,'8- Políticas de Administración '!$C$16:$C$64,0),1),'8- Políticas de Administración '!$B$16:$F$64,5,FALSE),"")</f>
        <v>2</v>
      </c>
      <c r="M60" s="353" t="str">
        <f>IFERROR(CONCATENATE(INDEX('8- Políticas de Administración '!$B$16:$F$53,MATCH(ROUND(AVERAGE(L60:L69),0),'8- Políticas de Administración '!$F$16:$F$53,0),1)," - ",ROUND(AVERAGE(L60:L69),0)),"")</f>
        <v>Leve - 1</v>
      </c>
      <c r="N60" s="356" t="str">
        <f>IFERROR(CONCATENATE(VLOOKUP((LEFT(H60,LEN(H60)-4)&amp;LEFT(M60,LEN(M60)-4)),'9- Matriz de Calor '!$D$18:$E$42,2,0)," - ",RIGHT(H60,1)*RIGHT(M60,1)),"")</f>
        <v>Bajo - 2</v>
      </c>
      <c r="O60" s="369">
        <f>RIGHT(H60,1)*RIGHT(M60,1)</f>
        <v>2</v>
      </c>
      <c r="Q60" s="126"/>
      <c r="R60" s="352"/>
      <c r="S60" s="352"/>
      <c r="T60" s="352"/>
      <c r="U60" s="352"/>
      <c r="V60" s="352"/>
      <c r="W60" s="352"/>
    </row>
    <row r="61" spans="1:23" ht="38.25" customHeight="1">
      <c r="A61" s="363"/>
      <c r="B61" s="371"/>
      <c r="C61" s="363"/>
      <c r="D61" s="165" t="s">
        <v>318</v>
      </c>
      <c r="E61" s="363"/>
      <c r="F61" s="363"/>
      <c r="G61" s="372"/>
      <c r="H61" s="363"/>
      <c r="I61" s="155" t="s">
        <v>294</v>
      </c>
      <c r="J61" s="158" t="s">
        <v>295</v>
      </c>
      <c r="K61" s="155" t="str">
        <f>IFERROR(CONCATENATE(INDEX('8- Políticas de Administración '!$B$16:$F$53,MATCH('5- Identificación de Riesgos'!J61,'8- Políticas de Administración '!$C$16:$C$54,0),1)," - ",L61),"")</f>
        <v>Leve - 1</v>
      </c>
      <c r="L61" s="189">
        <f>IFERROR(VLOOKUP(INDEX('8- Políticas de Administración '!$B$16:$F$63,MATCH('5- Identificación de Riesgos'!J61,'8- Políticas de Administración '!$C$16:$C$64,0),1),'8- Políticas de Administración '!$B$16:$F$64,5,FALSE),"")</f>
        <v>1</v>
      </c>
      <c r="M61" s="354"/>
      <c r="N61" s="357"/>
      <c r="O61" s="370"/>
      <c r="Q61" s="126"/>
      <c r="R61" s="352"/>
      <c r="S61" s="352"/>
      <c r="T61" s="352"/>
      <c r="U61" s="352"/>
      <c r="V61" s="352"/>
      <c r="W61" s="352"/>
    </row>
    <row r="62" spans="1:23" ht="30">
      <c r="A62" s="363"/>
      <c r="B62" s="371"/>
      <c r="C62" s="363"/>
      <c r="D62" s="165" t="s">
        <v>319</v>
      </c>
      <c r="E62" s="363"/>
      <c r="F62" s="363"/>
      <c r="G62" s="372"/>
      <c r="H62" s="363"/>
      <c r="I62" s="155" t="s">
        <v>320</v>
      </c>
      <c r="J62" s="158" t="s">
        <v>321</v>
      </c>
      <c r="K62" s="155" t="str">
        <f>IFERROR(CONCATENATE(INDEX('8- Políticas de Administración '!$B$16:$F$53,MATCH('5- Identificación de Riesgos'!J62,'8- Políticas de Administración '!$C$16:$C$54,0),1)," - ",L62),"")</f>
        <v>Leve - 1</v>
      </c>
      <c r="L62" s="189">
        <f>IFERROR(VLOOKUP(INDEX('8- Políticas de Administración '!$B$16:$F$63,MATCH('5- Identificación de Riesgos'!J62,'8- Políticas de Administración '!$C$16:$C$64,0),1),'8- Políticas de Administración '!$B$16:$F$64,5,FALSE),"")</f>
        <v>1</v>
      </c>
      <c r="M62" s="354"/>
      <c r="N62" s="357"/>
      <c r="O62" s="370"/>
      <c r="Q62" s="126"/>
      <c r="R62" s="352"/>
      <c r="S62" s="352"/>
      <c r="T62" s="352"/>
      <c r="U62" s="352"/>
      <c r="V62" s="352"/>
      <c r="W62" s="352"/>
    </row>
    <row r="63" spans="1:23">
      <c r="A63" s="363"/>
      <c r="B63" s="371"/>
      <c r="C63" s="363"/>
      <c r="D63" s="165" t="s">
        <v>322</v>
      </c>
      <c r="E63" s="363"/>
      <c r="F63" s="363"/>
      <c r="G63" s="372"/>
      <c r="H63" s="363"/>
      <c r="I63" s="155"/>
      <c r="J63" s="158"/>
      <c r="K63" s="155"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54"/>
      <c r="N63" s="357"/>
      <c r="O63" s="370"/>
      <c r="Q63" s="126"/>
      <c r="R63" s="352"/>
      <c r="S63" s="352"/>
      <c r="T63" s="352"/>
      <c r="U63" s="352"/>
      <c r="V63" s="352"/>
      <c r="W63" s="352"/>
    </row>
    <row r="64" spans="1:23" ht="15" customHeight="1">
      <c r="A64" s="363"/>
      <c r="B64" s="371"/>
      <c r="C64" s="363"/>
      <c r="D64" s="165"/>
      <c r="E64" s="363"/>
      <c r="F64" s="363"/>
      <c r="G64" s="372"/>
      <c r="H64" s="363"/>
      <c r="I64" s="155"/>
      <c r="J64" s="158"/>
      <c r="K64" s="155"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54"/>
      <c r="N64" s="357"/>
      <c r="O64" s="370"/>
      <c r="Q64" s="126"/>
      <c r="R64" s="352"/>
      <c r="S64" s="352"/>
      <c r="T64" s="352"/>
      <c r="U64" s="352"/>
      <c r="V64" s="352"/>
      <c r="W64" s="352"/>
    </row>
    <row r="65" spans="1:267" ht="15" customHeight="1">
      <c r="A65" s="363"/>
      <c r="B65" s="371"/>
      <c r="C65" s="363"/>
      <c r="D65" s="165"/>
      <c r="E65" s="363"/>
      <c r="F65" s="363"/>
      <c r="G65" s="372"/>
      <c r="H65" s="363"/>
      <c r="I65" s="155"/>
      <c r="J65" s="158"/>
      <c r="K65" s="155"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54"/>
      <c r="N65" s="357"/>
      <c r="O65" s="370"/>
      <c r="Q65" s="126"/>
      <c r="R65" s="352"/>
      <c r="S65" s="352"/>
      <c r="T65" s="352"/>
      <c r="U65" s="352"/>
      <c r="V65" s="352"/>
      <c r="W65" s="352"/>
    </row>
    <row r="66" spans="1:267" ht="15" customHeight="1">
      <c r="A66" s="363"/>
      <c r="B66" s="371"/>
      <c r="C66" s="363"/>
      <c r="D66" s="165"/>
      <c r="E66" s="363"/>
      <c r="F66" s="363"/>
      <c r="G66" s="372"/>
      <c r="H66" s="363"/>
      <c r="I66" s="155"/>
      <c r="J66" s="158"/>
      <c r="K66" s="155"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54"/>
      <c r="N66" s="357"/>
      <c r="O66" s="370"/>
      <c r="Q66" s="126"/>
      <c r="R66" s="352"/>
      <c r="S66" s="352"/>
      <c r="T66" s="352"/>
      <c r="U66" s="352"/>
      <c r="V66" s="352"/>
      <c r="W66" s="352"/>
    </row>
    <row r="67" spans="1:267" ht="15" customHeight="1">
      <c r="A67" s="363"/>
      <c r="B67" s="371"/>
      <c r="C67" s="363"/>
      <c r="D67" s="165"/>
      <c r="E67" s="363"/>
      <c r="F67" s="363"/>
      <c r="G67" s="372"/>
      <c r="H67" s="363"/>
      <c r="I67" s="155"/>
      <c r="J67" s="158"/>
      <c r="K67" s="155"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54"/>
      <c r="N67" s="357"/>
      <c r="O67" s="370"/>
      <c r="Q67" s="126"/>
      <c r="R67" s="352"/>
      <c r="S67" s="352"/>
      <c r="T67" s="352"/>
      <c r="U67" s="352"/>
      <c r="V67" s="352"/>
      <c r="W67" s="352"/>
    </row>
    <row r="68" spans="1:267" ht="15" customHeight="1">
      <c r="A68" s="363"/>
      <c r="B68" s="371"/>
      <c r="C68" s="363"/>
      <c r="D68" s="165"/>
      <c r="E68" s="363"/>
      <c r="F68" s="363"/>
      <c r="G68" s="372"/>
      <c r="H68" s="363"/>
      <c r="I68" s="155"/>
      <c r="J68" s="158"/>
      <c r="K68" s="155"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54"/>
      <c r="N68" s="357"/>
      <c r="O68" s="370"/>
      <c r="Q68" s="126"/>
      <c r="R68" s="352"/>
      <c r="S68" s="352"/>
      <c r="T68" s="352"/>
      <c r="U68" s="352"/>
      <c r="V68" s="352"/>
      <c r="W68" s="352"/>
    </row>
    <row r="69" spans="1:267" ht="15.75" customHeight="1" thickBot="1">
      <c r="A69" s="363"/>
      <c r="B69" s="371"/>
      <c r="C69" s="363"/>
      <c r="D69" s="254"/>
      <c r="E69" s="363"/>
      <c r="F69" s="363"/>
      <c r="G69" s="372"/>
      <c r="H69" s="363"/>
      <c r="I69" s="194"/>
      <c r="J69" s="195"/>
      <c r="K69" s="194" t="str">
        <f>IFERROR(CONCATENATE(INDEX('8- Políticas de Administración '!$B$16:$F$53,MATCH('5- Identificación de Riesgos'!J69,'8- Políticas de Administración '!$C$16:$C$54,0),1)," - ",L69),"")</f>
        <v/>
      </c>
      <c r="L69" s="196" t="str">
        <f>IFERROR(VLOOKUP(INDEX('8- Políticas de Administración '!$B$16:$F$63,MATCH('5- Identificación de Riesgos'!J69,'8- Políticas de Administración '!$C$16:$C$64,0),1),'8- Políticas de Administración '!$B$16:$F$64,5,FALSE),"")</f>
        <v/>
      </c>
      <c r="M69" s="355"/>
      <c r="N69" s="358"/>
      <c r="O69" s="370"/>
    </row>
    <row r="70" spans="1:267" ht="60.75" customHeight="1">
      <c r="A70" s="363">
        <v>7</v>
      </c>
      <c r="B70" s="362" t="s">
        <v>323</v>
      </c>
      <c r="C70" s="361" t="s">
        <v>324</v>
      </c>
      <c r="D70" s="165" t="s">
        <v>325</v>
      </c>
      <c r="E70" s="363">
        <v>12</v>
      </c>
      <c r="F70" s="363">
        <v>1</v>
      </c>
      <c r="G70" s="364">
        <f t="shared" ref="G70" si="3">F70/E70</f>
        <v>8.3333333333333329E-2</v>
      </c>
      <c r="H70" s="363" t="str">
        <f>CONCATENATE(IF(G70&lt;='[3]8- Politicas de admiistracion'!$D$6,'[3]8- Politicas de admiistracion'!$B$6,IF(G70&lt;='[3]8- Politicas de admiistracion'!$D$7,'[3]8- Politicas de admiistracion'!$B$7,IF(G70&lt;='[3]8- Politicas de admiistracion'!$D$8,'[3]8- Politicas de admiistracion'!$B$8,IF(G70&lt;='[3]8- Politicas de admiistracion'!$D$9,'[3]8- Politicas de admiistracion'!$B$9,IF(G70&lt;='[3]8- Politicas de admiistracion'!$D$10,'[3]8- Politicas de admiistracion'!$B$10,"Probabilidad no valida")))))," - ",VLOOKUP(IF(G70&lt;='[3]8- Politicas de admiistracion'!$D$6,'[3]8- Politicas de admiistracion'!$B$6,IF(G70&lt;='[3]8- Politicas de admiistracion'!$D$7,'[3]8- Politicas de admiistracion'!$B$7,IF(G70&lt;='[3]8- Politicas de admiistracion'!$D$8,'[3]8- Politicas de admiistracion'!$B$8,IF(G70&lt;='[3]8- Politicas de admiistracion'!$D$9,'[3]8- Politicas de admiistracion'!$B$9,IF(G70&lt;='[3]8- Politicas de admiistracion'!$D$10,'[3]8- Politicas de admiistracion'!$B$10,"Probabilidad no valida"))))),'[3]8- Politicas de admiistracion'!$B$6:$F$10,5,FALSE))</f>
        <v>Baja - 2</v>
      </c>
      <c r="I70" s="154" t="s">
        <v>279</v>
      </c>
      <c r="J70" s="170" t="s">
        <v>297</v>
      </c>
      <c r="K70" s="154" t="str">
        <f>IFERROR(CONCATENATE(INDEX('8- Políticas de Administración '!$B$16:$F$53,MATCH('5- Identificación de Riesgos'!J70,'8- Políticas de Administración '!$C$16:$C$54,0),1)," - ",L70),"")</f>
        <v>Menor - 2</v>
      </c>
      <c r="L70" s="190">
        <f>IFERROR(VLOOKUP(INDEX('8- Políticas de Administración '!$B$16:$F$63,MATCH('5- Identificación de Riesgos'!J70,'8- Políticas de Administración '!$C$16:$C$64,0),1),'8- Políticas de Administración '!$B$16:$F$64,5,FALSE),"")</f>
        <v>2</v>
      </c>
      <c r="M70" s="367" t="str">
        <f>IFERROR(CONCATENATE(INDEX('8- Políticas de Administración '!$B$16:$F$53,MATCH(ROUND(AVERAGE(L70:L79),0),'8- Políticas de Administración '!$F$16:$F$53,0),1)," - ",ROUND(AVERAGE(L70:L79),0)),"")</f>
        <v>Menor - 2</v>
      </c>
      <c r="N70" s="368" t="str">
        <f>IFERROR(CONCATENATE(VLOOKUP((LEFT(H70,LEN(H70)-4)&amp;LEFT(M70,LEN(M70)-4)),'9- Matriz de Calor '!$D$18:$E$42,2,0)," - ",RIGHT(H70,1)*RIGHT(M70,1)),"")</f>
        <v>Moderado - 4</v>
      </c>
      <c r="O70" s="374">
        <f>RIGHT(H70,1)*RIGHT(M70,1)</f>
        <v>4</v>
      </c>
      <c r="P70" s="18"/>
      <c r="IY70" s="17"/>
      <c r="IZ70" s="17"/>
      <c r="JA70" s="17"/>
      <c r="JB70" s="17"/>
      <c r="JC70" s="17"/>
      <c r="JD70" s="17"/>
      <c r="JE70" s="17"/>
      <c r="JF70" s="17"/>
      <c r="JG70" s="17"/>
    </row>
    <row r="71" spans="1:267" ht="30">
      <c r="A71" s="363"/>
      <c r="B71" s="362"/>
      <c r="C71" s="361"/>
      <c r="D71" s="165" t="s">
        <v>326</v>
      </c>
      <c r="E71" s="363"/>
      <c r="F71" s="363"/>
      <c r="G71" s="364"/>
      <c r="H71" s="363"/>
      <c r="I71" s="155" t="s">
        <v>291</v>
      </c>
      <c r="J71" s="158" t="s">
        <v>292</v>
      </c>
      <c r="K71" s="155" t="str">
        <f>IFERROR(CONCATENATE(INDEX('8- Políticas de Administración '!$B$16:$F$53,MATCH('5- Identificación de Riesgos'!J71,'8- Políticas de Administración '!$C$16:$C$54,0),1)," - ",L71),"")</f>
        <v>Menor - 2</v>
      </c>
      <c r="L71" s="189">
        <f>IFERROR(VLOOKUP(INDEX('8- Políticas de Administración '!$B$16:$F$63,MATCH('5- Identificación de Riesgos'!J71,'8- Políticas de Administración '!$C$16:$C$64,0),1),'8- Políticas de Administración '!$B$16:$F$64,5,FALSE),"")</f>
        <v>2</v>
      </c>
      <c r="M71" s="354"/>
      <c r="N71" s="357"/>
      <c r="O71" s="374"/>
      <c r="P71" s="18"/>
      <c r="IY71" s="17"/>
      <c r="IZ71" s="17"/>
      <c r="JA71" s="17"/>
      <c r="JB71" s="17"/>
      <c r="JC71" s="17"/>
      <c r="JD71" s="17"/>
      <c r="JE71" s="17"/>
      <c r="JF71" s="17"/>
      <c r="JG71" s="17"/>
    </row>
    <row r="72" spans="1:267" ht="30" customHeight="1">
      <c r="A72" s="363"/>
      <c r="B72" s="362"/>
      <c r="C72" s="361"/>
      <c r="D72" s="165" t="s">
        <v>327</v>
      </c>
      <c r="E72" s="363"/>
      <c r="F72" s="363"/>
      <c r="G72" s="364"/>
      <c r="H72" s="363"/>
      <c r="I72" s="155" t="s">
        <v>282</v>
      </c>
      <c r="J72" s="158" t="s">
        <v>328</v>
      </c>
      <c r="K72" s="155" t="str">
        <f>IFERROR(CONCATENATE(INDEX('8- Políticas de Administración '!$B$16:$F$53,MATCH('5- Identificación de Riesgos'!J72,'8- Políticas de Administración '!$C$16:$C$54,0),1)," - ",L72),"")</f>
        <v>Menor - 2</v>
      </c>
      <c r="L72" s="189">
        <f>IFERROR(VLOOKUP(INDEX('8- Políticas de Administración '!$B$16:$F$63,MATCH('5- Identificación de Riesgos'!J72,'8- Políticas de Administración '!$C$16:$C$64,0),1),'8- Políticas de Administración '!$B$16:$F$64,5,FALSE),"")</f>
        <v>2</v>
      </c>
      <c r="M72" s="354"/>
      <c r="N72" s="357"/>
      <c r="O72" s="374"/>
      <c r="P72" s="18"/>
      <c r="IY72" s="17"/>
      <c r="IZ72" s="17"/>
      <c r="JA72" s="17"/>
      <c r="JB72" s="17"/>
      <c r="JC72" s="17"/>
      <c r="JD72" s="17"/>
      <c r="JE72" s="17"/>
      <c r="JF72" s="17"/>
      <c r="JG72" s="17"/>
    </row>
    <row r="73" spans="1:267" ht="30">
      <c r="A73" s="363"/>
      <c r="B73" s="362"/>
      <c r="C73" s="361"/>
      <c r="D73" s="254" t="s">
        <v>329</v>
      </c>
      <c r="E73" s="363"/>
      <c r="F73" s="363"/>
      <c r="G73" s="364"/>
      <c r="H73" s="363"/>
      <c r="I73" s="155" t="s">
        <v>294</v>
      </c>
      <c r="J73" s="158" t="s">
        <v>330</v>
      </c>
      <c r="K73" s="155" t="str">
        <f>IFERROR(CONCATENATE(INDEX('8- Políticas de Administración '!$B$16:$F$53,MATCH('5- Identificación de Riesgos'!J73,'8- Políticas de Administración '!$C$16:$C$54,0),1)," - ",L73),"")</f>
        <v>Menor - 2</v>
      </c>
      <c r="L73" s="189">
        <f>IFERROR(VLOOKUP(INDEX('8- Políticas de Administración '!$B$16:$F$63,MATCH('5- Identificación de Riesgos'!J73,'8- Políticas de Administración '!$C$16:$C$64,0),1),'8- Políticas de Administración '!$B$16:$F$64,5,FALSE),"")</f>
        <v>2</v>
      </c>
      <c r="M73" s="354"/>
      <c r="N73" s="357"/>
      <c r="O73" s="374"/>
      <c r="P73" s="18"/>
      <c r="IY73" s="17"/>
      <c r="IZ73" s="17"/>
      <c r="JA73" s="17"/>
      <c r="JB73" s="17"/>
      <c r="JC73" s="17"/>
      <c r="JD73" s="17"/>
      <c r="JE73" s="17"/>
      <c r="JF73" s="17"/>
      <c r="JG73" s="17"/>
    </row>
    <row r="74" spans="1:267" ht="16.5" customHeight="1">
      <c r="A74" s="363"/>
      <c r="B74" s="362"/>
      <c r="C74" s="361"/>
      <c r="D74" s="165" t="s">
        <v>331</v>
      </c>
      <c r="E74" s="363"/>
      <c r="F74" s="363"/>
      <c r="G74" s="364"/>
      <c r="H74" s="363"/>
      <c r="I74" s="155"/>
      <c r="J74" s="158"/>
      <c r="K74" s="155"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54"/>
      <c r="N74" s="357"/>
      <c r="O74" s="374"/>
      <c r="P74" s="18"/>
      <c r="IY74" s="17"/>
      <c r="IZ74" s="17"/>
      <c r="JA74" s="17"/>
      <c r="JB74" s="17"/>
      <c r="JC74" s="17"/>
      <c r="JD74" s="17"/>
      <c r="JE74" s="17"/>
      <c r="JF74" s="17"/>
      <c r="JG74" s="17"/>
    </row>
    <row r="75" spans="1:267" ht="16.5" customHeight="1">
      <c r="A75" s="363"/>
      <c r="B75" s="362"/>
      <c r="C75" s="361"/>
      <c r="D75" s="165"/>
      <c r="E75" s="363"/>
      <c r="F75" s="363"/>
      <c r="G75" s="364"/>
      <c r="H75" s="363"/>
      <c r="I75" s="155"/>
      <c r="J75" s="158"/>
      <c r="K75" s="155"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54"/>
      <c r="N75" s="357"/>
      <c r="O75" s="374"/>
      <c r="P75" s="18"/>
      <c r="IY75" s="17"/>
      <c r="IZ75" s="17"/>
      <c r="JA75" s="17"/>
      <c r="JB75" s="17"/>
      <c r="JC75" s="17"/>
      <c r="JD75" s="17"/>
      <c r="JE75" s="17"/>
      <c r="JF75" s="17"/>
      <c r="JG75" s="17"/>
    </row>
    <row r="76" spans="1:267" ht="16.5" customHeight="1">
      <c r="A76" s="363"/>
      <c r="B76" s="362"/>
      <c r="C76" s="361"/>
      <c r="D76" s="165"/>
      <c r="E76" s="363"/>
      <c r="F76" s="363"/>
      <c r="G76" s="364"/>
      <c r="H76" s="363"/>
      <c r="I76" s="155"/>
      <c r="J76" s="158"/>
      <c r="K76" s="155"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54"/>
      <c r="N76" s="357"/>
      <c r="O76" s="374"/>
      <c r="P76" s="18"/>
      <c r="IY76" s="17"/>
      <c r="IZ76" s="17"/>
      <c r="JA76" s="17"/>
      <c r="JB76" s="17"/>
      <c r="JC76" s="17"/>
      <c r="JD76" s="17"/>
      <c r="JE76" s="17"/>
      <c r="JF76" s="17"/>
      <c r="JG76" s="17"/>
    </row>
    <row r="77" spans="1:267" ht="16.5" customHeight="1">
      <c r="A77" s="363"/>
      <c r="B77" s="362"/>
      <c r="C77" s="361"/>
      <c r="D77" s="254"/>
      <c r="E77" s="363"/>
      <c r="F77" s="363"/>
      <c r="G77" s="364"/>
      <c r="H77" s="363"/>
      <c r="I77" s="155"/>
      <c r="J77" s="158"/>
      <c r="K77" s="155"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54"/>
      <c r="N77" s="357"/>
      <c r="O77" s="374"/>
      <c r="P77" s="18"/>
      <c r="IY77" s="17"/>
      <c r="IZ77" s="17"/>
      <c r="JA77" s="17"/>
      <c r="JB77" s="17"/>
      <c r="JC77" s="17"/>
      <c r="JD77" s="17"/>
      <c r="JE77" s="17"/>
      <c r="JF77" s="17"/>
      <c r="JG77" s="17"/>
    </row>
    <row r="78" spans="1:267" ht="16.5" customHeight="1">
      <c r="A78" s="363"/>
      <c r="B78" s="362"/>
      <c r="C78" s="361"/>
      <c r="D78" s="254"/>
      <c r="E78" s="363"/>
      <c r="F78" s="363"/>
      <c r="G78" s="364"/>
      <c r="H78" s="363"/>
      <c r="I78" s="155"/>
      <c r="J78" s="158"/>
      <c r="K78" s="155"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54"/>
      <c r="N78" s="357"/>
      <c r="O78" s="374"/>
      <c r="P78" s="18"/>
      <c r="IY78" s="17"/>
      <c r="IZ78" s="17"/>
      <c r="JA78" s="17"/>
      <c r="JB78" s="17"/>
      <c r="JC78" s="17"/>
      <c r="JD78" s="17"/>
      <c r="JE78" s="17"/>
      <c r="JF78" s="17"/>
      <c r="JG78" s="17"/>
    </row>
    <row r="79" spans="1:267" ht="15" customHeight="1" thickBot="1">
      <c r="A79" s="363"/>
      <c r="B79" s="362"/>
      <c r="C79" s="361"/>
      <c r="D79" s="254"/>
      <c r="E79" s="363"/>
      <c r="F79" s="363"/>
      <c r="G79" s="364"/>
      <c r="H79" s="363"/>
      <c r="I79" s="156"/>
      <c r="J79" s="159"/>
      <c r="K79" s="156"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365"/>
      <c r="N79" s="366"/>
      <c r="O79" s="374"/>
      <c r="IY79" s="17"/>
      <c r="IZ79" s="17"/>
      <c r="JA79" s="17"/>
      <c r="JB79" s="17"/>
      <c r="JC79" s="17"/>
      <c r="JD79" s="17"/>
      <c r="JE79" s="17"/>
      <c r="JF79" s="17"/>
      <c r="JG79" s="17"/>
    </row>
    <row r="80" spans="1:267" ht="45" customHeight="1">
      <c r="A80" s="359">
        <v>8</v>
      </c>
      <c r="B80" s="360" t="s">
        <v>332</v>
      </c>
      <c r="C80" s="361" t="s">
        <v>333</v>
      </c>
      <c r="D80" s="165" t="s">
        <v>334</v>
      </c>
      <c r="E80" s="353">
        <v>12</v>
      </c>
      <c r="F80" s="353">
        <v>0</v>
      </c>
      <c r="G80" s="364">
        <f t="shared" ref="G80" si="4">F80/E80</f>
        <v>0</v>
      </c>
      <c r="H80" s="363" t="str">
        <f>CONCATENATE(IF(G80&lt;='[3]8- Politicas de admiistracion'!$D$6,'[3]8- Politicas de admiistracion'!$B$6,IF(G80&lt;='[3]8- Politicas de admiistracion'!$D$7,'[3]8- Politicas de admiistracion'!$B$7,IF(G80&lt;='[3]8- Politicas de admiistracion'!$D$8,'[3]8- Politicas de admiistracion'!$B$8,IF(G80&lt;='[3]8- Politicas de admiistracion'!$D$9,'[3]8- Politicas de admiistracion'!$B$9,IF(G80&lt;='[3]8- Politicas de admiistracion'!$D$10,'[3]8- Politicas de admiistracion'!$B$10,"Probabilidad no valida")))))," - ",VLOOKUP(IF(G80&lt;='[3]8- Politicas de admiistracion'!$D$6,'[3]8- Politicas de admiistracion'!$B$6,IF(G80&lt;='[3]8- Politicas de admiistracion'!$D$7,'[3]8- Politicas de admiistracion'!$B$7,IF(G80&lt;='[3]8- Politicas de admiistracion'!$D$8,'[3]8- Politicas de admiistracion'!$B$8,IF(G80&lt;='[3]8- Politicas de admiistracion'!$D$9,'[3]8- Politicas de admiistracion'!$B$9,IF(G80&lt;='[3]8- Politicas de admiistracion'!$D$10,'[3]8- Politicas de admiistracion'!$B$10,"Probabilidad no valida"))))),'[3]8- Politicas de admiistracion'!$B$6:$F$10,5,FALSE))</f>
        <v>Muy Baja - 1</v>
      </c>
      <c r="I80" s="157" t="s">
        <v>279</v>
      </c>
      <c r="J80" s="171" t="s">
        <v>335</v>
      </c>
      <c r="K80" s="157" t="str">
        <f>IFERROR(CONCATENATE(INDEX('8- Políticas de Administración '!$B$16:$F$53,MATCH('5- Identificación de Riesgos'!J80,'8- Políticas de Administración '!$C$16:$C$54,0),1)," - ",L80),"")</f>
        <v>Mayor - 4</v>
      </c>
      <c r="L80" s="204">
        <f>IFERROR(VLOOKUP(INDEX('8- Políticas de Administración '!$B$16:$F$63,MATCH('5- Identificación de Riesgos'!J80,'8- Políticas de Administración '!$C$16:$C$64,0),1),'8- Políticas de Administración '!$B$16:$F$64,5,FALSE),"")</f>
        <v>4</v>
      </c>
      <c r="M80" s="353" t="str">
        <f>IFERROR(CONCATENATE(INDEX('8- Políticas de Administración '!$B$16:$F$53,MATCH(ROUND(AVERAGE(L80:L89),0),'8- Políticas de Administración '!$F$16:$F$53,0),1)," - ",ROUND(AVERAGE(L80:L89),0)),"")</f>
        <v>Moderado - 3</v>
      </c>
      <c r="N80" s="356" t="str">
        <f>IFERROR(CONCATENATE(VLOOKUP((LEFT(H80,LEN(H80)-4)&amp;LEFT(M80,LEN(M80)-4)),'9- Matriz de Calor '!$D$18:$E$42,2,0)," - ",RIGHT(H80,1)*RIGHT(M80,1)),"")</f>
        <v>Moderado - 3</v>
      </c>
      <c r="O80" s="374">
        <f>RIGHT(H80,1)*RIGHT(M80,1)</f>
        <v>3</v>
      </c>
      <c r="IY80" s="17"/>
      <c r="IZ80" s="17"/>
      <c r="JA80" s="17"/>
      <c r="JB80" s="17"/>
      <c r="JC80" s="17"/>
      <c r="JD80" s="17"/>
      <c r="JE80" s="17"/>
      <c r="JF80" s="17"/>
      <c r="JG80" s="17"/>
    </row>
    <row r="81" spans="1:267" ht="51">
      <c r="A81" s="359"/>
      <c r="B81" s="360"/>
      <c r="C81" s="361"/>
      <c r="D81" s="165" t="s">
        <v>336</v>
      </c>
      <c r="E81" s="354"/>
      <c r="F81" s="354"/>
      <c r="G81" s="364"/>
      <c r="H81" s="363"/>
      <c r="I81" s="155" t="s">
        <v>291</v>
      </c>
      <c r="J81" s="158" t="s">
        <v>337</v>
      </c>
      <c r="K81" s="155" t="str">
        <f>IFERROR(CONCATENATE(INDEX('8- Políticas de Administración '!$B$16:$F$53,MATCH('5- Identificación de Riesgos'!J81,'8- Políticas de Administración '!$C$16:$C$54,0),1)," - ",L81),"")</f>
        <v>Catastrófico - 5</v>
      </c>
      <c r="L81" s="189">
        <f>IFERROR(VLOOKUP(INDEX('8- Políticas de Administración '!$B$16:$F$63,MATCH('5- Identificación de Riesgos'!J81,'8- Políticas de Administración '!$C$16:$C$64,0),1),'8- Políticas de Administración '!$B$16:$F$64,5,FALSE),"")</f>
        <v>5</v>
      </c>
      <c r="M81" s="354"/>
      <c r="N81" s="357"/>
      <c r="O81" s="374"/>
      <c r="IY81" s="17"/>
      <c r="IZ81" s="17"/>
      <c r="JA81" s="17"/>
      <c r="JB81" s="17"/>
      <c r="JC81" s="17"/>
      <c r="JD81" s="17"/>
      <c r="JE81" s="17"/>
      <c r="JF81" s="17"/>
      <c r="JG81" s="17"/>
    </row>
    <row r="82" spans="1:267" ht="30">
      <c r="A82" s="359"/>
      <c r="B82" s="360"/>
      <c r="C82" s="361"/>
      <c r="D82" s="254" t="s">
        <v>338</v>
      </c>
      <c r="E82" s="354"/>
      <c r="F82" s="354"/>
      <c r="G82" s="364"/>
      <c r="H82" s="363"/>
      <c r="I82" s="155" t="s">
        <v>282</v>
      </c>
      <c r="J82" s="158" t="s">
        <v>328</v>
      </c>
      <c r="K82" s="155" t="str">
        <f>IFERROR(CONCATENATE(INDEX('8- Políticas de Administración '!$B$16:$F$53,MATCH('5- Identificación de Riesgos'!J82,'8- Políticas de Administración '!$C$16:$C$54,0),1)," - ",L82),"")</f>
        <v>Menor - 2</v>
      </c>
      <c r="L82" s="189">
        <f>IFERROR(VLOOKUP(INDEX('8- Políticas de Administración '!$B$16:$F$63,MATCH('5- Identificación de Riesgos'!J82,'8- Políticas de Administración '!$C$16:$C$64,0),1),'8- Políticas de Administración '!$B$16:$F$64,5,FALSE),"")</f>
        <v>2</v>
      </c>
      <c r="M82" s="354"/>
      <c r="N82" s="357"/>
      <c r="O82" s="374"/>
      <c r="IY82" s="17"/>
      <c r="IZ82" s="17"/>
      <c r="JA82" s="17"/>
      <c r="JB82" s="17"/>
      <c r="JC82" s="17"/>
      <c r="JD82" s="17"/>
      <c r="JE82" s="17"/>
      <c r="JF82" s="17"/>
      <c r="JG82" s="17"/>
    </row>
    <row r="83" spans="1:267" ht="30">
      <c r="A83" s="359"/>
      <c r="B83" s="360"/>
      <c r="C83" s="361"/>
      <c r="D83" s="255" t="s">
        <v>339</v>
      </c>
      <c r="E83" s="354"/>
      <c r="F83" s="354"/>
      <c r="G83" s="364"/>
      <c r="H83" s="363"/>
      <c r="I83" s="155" t="s">
        <v>294</v>
      </c>
      <c r="J83" s="158" t="s">
        <v>330</v>
      </c>
      <c r="K83" s="155" t="str">
        <f>IFERROR(CONCATENATE(INDEX('8- Políticas de Administración '!$B$16:$F$53,MATCH('5- Identificación de Riesgos'!J83,'8- Políticas de Administración '!$C$16:$C$54,0),1)," - ",L83),"")</f>
        <v>Menor - 2</v>
      </c>
      <c r="L83" s="189">
        <f>IFERROR(VLOOKUP(INDEX('8- Políticas de Administración '!$B$16:$F$63,MATCH('5- Identificación de Riesgos'!J83,'8- Políticas de Administración '!$C$16:$C$64,0),1),'8- Políticas de Administración '!$B$16:$F$64,5,FALSE),"")</f>
        <v>2</v>
      </c>
      <c r="M83" s="354"/>
      <c r="N83" s="357"/>
      <c r="O83" s="374"/>
      <c r="IY83" s="17"/>
      <c r="IZ83" s="17"/>
      <c r="JA83" s="17"/>
      <c r="JB83" s="17"/>
      <c r="JC83" s="17"/>
      <c r="JD83" s="17"/>
      <c r="JE83" s="17"/>
      <c r="JF83" s="17"/>
      <c r="JG83" s="17"/>
    </row>
    <row r="84" spans="1:267" ht="15" customHeight="1">
      <c r="A84" s="359"/>
      <c r="B84" s="360"/>
      <c r="C84" s="361"/>
      <c r="D84" s="254"/>
      <c r="E84" s="354"/>
      <c r="F84" s="354"/>
      <c r="G84" s="364"/>
      <c r="H84" s="363"/>
      <c r="I84" s="155"/>
      <c r="J84" s="158"/>
      <c r="K84" s="155" t="str">
        <f>IFERROR(CONCATENATE(INDEX('8- Políticas de Administración '!$B$16:$F$53,MATCH('5- Identificación de Riesgos'!J84,'8- Políticas de Administración '!$C$16:$C$54,0),1)," - ",L84),"")</f>
        <v/>
      </c>
      <c r="L84" s="189" t="str">
        <f>IFERROR(VLOOKUP(INDEX('8- Políticas de Administración '!$B$16:$F$63,MATCH('5- Identificación de Riesgos'!J84,'8- Políticas de Administración '!$C$16:$C$64,0),1),'8- Políticas de Administración '!$B$16:$F$64,5,FALSE),"")</f>
        <v/>
      </c>
      <c r="M84" s="354"/>
      <c r="N84" s="357"/>
      <c r="O84" s="374"/>
      <c r="IY84" s="17"/>
      <c r="IZ84" s="17"/>
      <c r="JA84" s="17"/>
      <c r="JB84" s="17"/>
      <c r="JC84" s="17"/>
      <c r="JD84" s="17"/>
      <c r="JE84" s="17"/>
      <c r="JF84" s="17"/>
      <c r="JG84" s="17"/>
    </row>
    <row r="85" spans="1:267" ht="15" customHeight="1">
      <c r="A85" s="359"/>
      <c r="B85" s="360"/>
      <c r="C85" s="361"/>
      <c r="D85" s="254"/>
      <c r="E85" s="354"/>
      <c r="F85" s="354"/>
      <c r="G85" s="364"/>
      <c r="H85" s="363"/>
      <c r="I85" s="155"/>
      <c r="J85" s="158"/>
      <c r="K85" s="155" t="str">
        <f>IFERROR(CONCATENATE(INDEX('8- Políticas de Administración '!$B$16:$F$53,MATCH('5- Identificación de Riesgos'!J85,'8- Políticas de Administración '!$C$16:$C$54,0),1)," - ",L85),"")</f>
        <v/>
      </c>
      <c r="L85" s="189" t="str">
        <f>IFERROR(VLOOKUP(INDEX('8- Políticas de Administración '!$B$16:$F$63,MATCH('5- Identificación de Riesgos'!J85,'8- Políticas de Administración '!$C$16:$C$64,0),1),'8- Políticas de Administración '!$B$16:$F$64,5,FALSE),"")</f>
        <v/>
      </c>
      <c r="M85" s="354"/>
      <c r="N85" s="357"/>
      <c r="O85" s="374"/>
      <c r="IY85" s="17"/>
      <c r="IZ85" s="17"/>
      <c r="JA85" s="17"/>
      <c r="JB85" s="17"/>
      <c r="JC85" s="17"/>
      <c r="JD85" s="17"/>
      <c r="JE85" s="17"/>
      <c r="JF85" s="17"/>
      <c r="JG85" s="17"/>
    </row>
    <row r="86" spans="1:267" ht="15" customHeight="1">
      <c r="A86" s="359"/>
      <c r="B86" s="360"/>
      <c r="C86" s="361"/>
      <c r="D86" s="254"/>
      <c r="E86" s="354"/>
      <c r="F86" s="354"/>
      <c r="G86" s="364"/>
      <c r="H86" s="363"/>
      <c r="I86" s="155"/>
      <c r="J86" s="158"/>
      <c r="K86" s="155" t="str">
        <f>IFERROR(CONCATENATE(INDEX('8- Políticas de Administración '!$B$16:$F$53,MATCH('5- Identificación de Riesgos'!J86,'8- Políticas de Administración '!$C$16:$C$54,0),1)," - ",L86),"")</f>
        <v/>
      </c>
      <c r="L86" s="189" t="str">
        <f>IFERROR(VLOOKUP(INDEX('8- Políticas de Administración '!$B$16:$F$63,MATCH('5- Identificación de Riesgos'!J86,'8- Políticas de Administración '!$C$16:$C$64,0),1),'8- Políticas de Administración '!$B$16:$F$64,5,FALSE),"")</f>
        <v/>
      </c>
      <c r="M86" s="354"/>
      <c r="N86" s="357"/>
      <c r="O86" s="374"/>
      <c r="IY86" s="17"/>
      <c r="IZ86" s="17"/>
      <c r="JA86" s="17"/>
      <c r="JB86" s="17"/>
      <c r="JC86" s="17"/>
      <c r="JD86" s="17"/>
      <c r="JE86" s="17"/>
      <c r="JF86" s="17"/>
      <c r="JG86" s="17"/>
    </row>
    <row r="87" spans="1:267" ht="15" customHeight="1">
      <c r="A87" s="359"/>
      <c r="B87" s="360"/>
      <c r="C87" s="361"/>
      <c r="D87" s="254"/>
      <c r="E87" s="354"/>
      <c r="F87" s="354"/>
      <c r="G87" s="364"/>
      <c r="H87" s="363"/>
      <c r="I87" s="155"/>
      <c r="J87" s="158"/>
      <c r="K87" s="155" t="str">
        <f>IFERROR(CONCATENATE(INDEX('8- Políticas de Administración '!$B$16:$F$53,MATCH('5- Identificación de Riesgos'!J87,'8- Políticas de Administración '!$C$16:$C$54,0),1)," - ",L87),"")</f>
        <v/>
      </c>
      <c r="L87" s="189" t="str">
        <f>IFERROR(VLOOKUP(INDEX('8- Políticas de Administración '!$B$16:$F$63,MATCH('5- Identificación de Riesgos'!J87,'8- Políticas de Administración '!$C$16:$C$64,0),1),'8- Políticas de Administración '!$B$16:$F$64,5,FALSE),"")</f>
        <v/>
      </c>
      <c r="M87" s="354"/>
      <c r="N87" s="357"/>
      <c r="O87" s="374"/>
      <c r="IY87" s="17"/>
      <c r="IZ87" s="17"/>
      <c r="JA87" s="17"/>
      <c r="JB87" s="17"/>
      <c r="JC87" s="17"/>
      <c r="JD87" s="17"/>
      <c r="JE87" s="17"/>
      <c r="JF87" s="17"/>
      <c r="JG87" s="17"/>
    </row>
    <row r="88" spans="1:267" ht="15" customHeight="1">
      <c r="A88" s="359"/>
      <c r="B88" s="360"/>
      <c r="C88" s="361"/>
      <c r="D88" s="254"/>
      <c r="E88" s="354"/>
      <c r="F88" s="354"/>
      <c r="G88" s="364"/>
      <c r="H88" s="363"/>
      <c r="I88" s="155"/>
      <c r="J88" s="158"/>
      <c r="K88" s="155" t="str">
        <f>IFERROR(CONCATENATE(INDEX('8- Políticas de Administración '!$B$16:$F$53,MATCH('5- Identificación de Riesgos'!J88,'8- Políticas de Administración '!$C$16:$C$54,0),1)," - ",L88),"")</f>
        <v/>
      </c>
      <c r="L88" s="189" t="str">
        <f>IFERROR(VLOOKUP(INDEX('8- Políticas de Administración '!$B$16:$F$63,MATCH('5- Identificación de Riesgos'!J88,'8- Políticas de Administración '!$C$16:$C$64,0),1),'8- Políticas de Administración '!$B$16:$F$64,5,FALSE),"")</f>
        <v/>
      </c>
      <c r="M88" s="354"/>
      <c r="N88" s="357"/>
      <c r="O88" s="374"/>
      <c r="IY88" s="17"/>
      <c r="IZ88" s="17"/>
      <c r="JA88" s="17"/>
      <c r="JB88" s="17"/>
      <c r="JC88" s="17"/>
      <c r="JD88" s="17"/>
      <c r="JE88" s="17"/>
      <c r="JF88" s="17"/>
      <c r="JG88" s="17"/>
    </row>
    <row r="89" spans="1:267" ht="15" customHeight="1" thickBot="1">
      <c r="A89" s="359"/>
      <c r="B89" s="360"/>
      <c r="C89" s="361"/>
      <c r="D89" s="254"/>
      <c r="E89" s="365"/>
      <c r="F89" s="365"/>
      <c r="G89" s="364"/>
      <c r="H89" s="363"/>
      <c r="I89" s="156"/>
      <c r="J89" s="159"/>
      <c r="K89" s="156" t="str">
        <f>IFERROR(CONCATENATE(INDEX('8- Políticas de Administración '!$B$16:$F$53,MATCH('5- Identificación de Riesgos'!J89,'8- Políticas de Administración '!$C$16:$C$54,0),1)," - ",L89),"")</f>
        <v/>
      </c>
      <c r="L89" s="191" t="str">
        <f>IFERROR(VLOOKUP(INDEX('8- Políticas de Administración '!$B$16:$F$63,MATCH('5- Identificación de Riesgos'!J89,'8- Políticas de Administración '!$C$16:$C$64,0),1),'8- Políticas de Administración '!$B$16:$F$64,5,FALSE),"")</f>
        <v/>
      </c>
      <c r="M89" s="365"/>
      <c r="N89" s="366"/>
      <c r="O89" s="374"/>
      <c r="IY89" s="17"/>
      <c r="IZ89" s="17"/>
      <c r="JA89" s="17"/>
      <c r="JB89" s="17"/>
      <c r="JC89" s="17"/>
      <c r="JD89" s="17"/>
      <c r="JE89" s="17"/>
      <c r="JF89" s="17"/>
      <c r="JG89" s="17"/>
    </row>
    <row r="90" spans="1:267" ht="45" customHeight="1">
      <c r="A90" s="359">
        <v>9</v>
      </c>
      <c r="B90" s="360" t="s">
        <v>340</v>
      </c>
      <c r="C90" s="361" t="s">
        <v>341</v>
      </c>
      <c r="D90" s="165" t="s">
        <v>342</v>
      </c>
      <c r="E90" s="363">
        <v>2</v>
      </c>
      <c r="F90" s="363">
        <v>0</v>
      </c>
      <c r="G90" s="364">
        <f t="shared" ref="G90" si="5">F90/E90</f>
        <v>0</v>
      </c>
      <c r="H90" s="363" t="str">
        <f>CONCATENATE(IF(G90&lt;='[3]8- Politicas de admiistracion'!$D$6,'[3]8- Politicas de admiistracion'!$B$6,IF(G90&lt;='[3]8- Politicas de admiistracion'!$D$7,'[3]8- Politicas de admiistracion'!$B$7,IF(G90&lt;='[3]8- Politicas de admiistracion'!$D$8,'[3]8- Politicas de admiistracion'!$B$8,IF(G90&lt;='[3]8- Politicas de admiistracion'!$D$9,'[3]8- Politicas de admiistracion'!$B$9,IF(G90&lt;='[3]8- Politicas de admiistracion'!$D$10,'[3]8- Politicas de admiistracion'!$B$10,"Probabilidad no valida")))))," - ",VLOOKUP(IF(G90&lt;='[3]8- Politicas de admiistracion'!$D$6,'[3]8- Politicas de admiistracion'!$B$6,IF(G90&lt;='[3]8- Politicas de admiistracion'!$D$7,'[3]8- Politicas de admiistracion'!$B$7,IF(G90&lt;='[3]8- Politicas de admiistracion'!$D$8,'[3]8- Politicas de admiistracion'!$B$8,IF(G90&lt;='[3]8- Politicas de admiistracion'!$D$9,'[3]8- Politicas de admiistracion'!$B$9,IF(G90&lt;='[3]8- Politicas de admiistracion'!$D$10,'[3]8- Politicas de admiistracion'!$B$10,"Probabilidad no valida"))))),'[3]8- Politicas de admiistracion'!$B$6:$F$10,5,FALSE))</f>
        <v>Muy Baja - 1</v>
      </c>
      <c r="I90" s="154" t="s">
        <v>279</v>
      </c>
      <c r="J90" s="170" t="s">
        <v>335</v>
      </c>
      <c r="K90" s="154" t="str">
        <f>IFERROR(CONCATENATE(INDEX('8- Políticas de Administración '!$B$16:$F$53,MATCH('5- Identificación de Riesgos'!J90,'8- Políticas de Administración '!$C$16:$C$54,0),1)," - ",L90),"")</f>
        <v>Mayor - 4</v>
      </c>
      <c r="L90" s="190">
        <f>IFERROR(VLOOKUP(INDEX('8- Políticas de Administración '!$B$16:$F$63,MATCH('5- Identificación de Riesgos'!J90,'8- Políticas de Administración '!$C$16:$C$64,0),1),'8- Políticas de Administración '!$B$16:$F$64,5,FALSE),"")</f>
        <v>4</v>
      </c>
      <c r="M90" s="367" t="str">
        <f>IFERROR(CONCATENATE(INDEX('[4]6. Criterios'!$B$16:$F$53,MATCH(ROUND(AVERAGE(L90:L99),0),'[4]6. Criterios'!$F$16:$F$53,0),1)," - ",ROUND(AVERAGE(L90:L99),0)),"")</f>
        <v>Moderado - 3</v>
      </c>
      <c r="N90" s="368" t="str">
        <f>IFERROR(CONCATENATE(VLOOKUP((LEFT(H90,LEN(H90)-4)&amp;LEFT(M90,LEN(M90)-4)),'[4]7. Matriz de Calor'!$D$18:$E$42,2,0)," - ",RIGHT(H90,1)*RIGHT(M90,1)),"")</f>
        <v>Moderado - 3</v>
      </c>
      <c r="O90" s="374">
        <f>RIGHT(H90,1)*RIGHT(M90,1)</f>
        <v>3</v>
      </c>
      <c r="IY90" s="17"/>
      <c r="IZ90" s="17"/>
      <c r="JA90" s="17"/>
      <c r="JB90" s="17"/>
      <c r="JC90" s="17"/>
      <c r="JD90" s="17"/>
      <c r="JE90" s="17"/>
      <c r="JF90" s="17"/>
      <c r="JG90" s="17"/>
    </row>
    <row r="91" spans="1:267" ht="30">
      <c r="A91" s="359"/>
      <c r="B91" s="360"/>
      <c r="C91" s="361"/>
      <c r="D91" s="165" t="s">
        <v>343</v>
      </c>
      <c r="E91" s="363"/>
      <c r="F91" s="363"/>
      <c r="G91" s="364"/>
      <c r="H91" s="363"/>
      <c r="I91" s="155" t="s">
        <v>291</v>
      </c>
      <c r="J91" s="158" t="s">
        <v>337</v>
      </c>
      <c r="K91" s="155" t="str">
        <f>IFERROR(CONCATENATE(INDEX('8- Políticas de Administración '!$B$16:$F$53,MATCH('5- Identificación de Riesgos'!J91,'8- Políticas de Administración '!$C$16:$C$54,0),1)," - ",L91),"")</f>
        <v>Catastrófico - 5</v>
      </c>
      <c r="L91" s="189">
        <f>IFERROR(VLOOKUP(INDEX('8- Políticas de Administración '!$B$16:$F$63,MATCH('5- Identificación de Riesgos'!J91,'8- Políticas de Administración '!$C$16:$C$64,0),1),'8- Políticas de Administración '!$B$16:$F$64,5,FALSE),"")</f>
        <v>5</v>
      </c>
      <c r="M91" s="354"/>
      <c r="N91" s="357"/>
      <c r="O91" s="374"/>
      <c r="IY91" s="17"/>
      <c r="IZ91" s="17"/>
      <c r="JA91" s="17"/>
      <c r="JB91" s="17"/>
      <c r="JC91" s="17"/>
      <c r="JD91" s="17"/>
      <c r="JE91" s="17"/>
      <c r="JF91" s="17"/>
      <c r="JG91" s="17"/>
    </row>
    <row r="92" spans="1:267" ht="30">
      <c r="A92" s="359"/>
      <c r="B92" s="360"/>
      <c r="C92" s="361"/>
      <c r="D92" s="254" t="s">
        <v>344</v>
      </c>
      <c r="E92" s="363"/>
      <c r="F92" s="363"/>
      <c r="G92" s="364"/>
      <c r="H92" s="363"/>
      <c r="I92" s="155" t="s">
        <v>282</v>
      </c>
      <c r="J92" s="158" t="s">
        <v>328</v>
      </c>
      <c r="K92" s="155" t="str">
        <f>IFERROR(CONCATENATE(INDEX('8- Políticas de Administración '!$B$16:$F$53,MATCH('5- Identificación de Riesgos'!J92,'8- Políticas de Administración '!$C$16:$C$54,0),1)," - ",L92),"")</f>
        <v>Menor - 2</v>
      </c>
      <c r="L92" s="189">
        <f>IFERROR(VLOOKUP(INDEX('8- Políticas de Administración '!$B$16:$F$63,MATCH('5- Identificación de Riesgos'!J92,'8- Políticas de Administración '!$C$16:$C$64,0),1),'8- Políticas de Administración '!$B$16:$F$64,5,FALSE),"")</f>
        <v>2</v>
      </c>
      <c r="M92" s="354"/>
      <c r="N92" s="357"/>
      <c r="O92" s="374"/>
      <c r="IY92" s="17"/>
      <c r="IZ92" s="17"/>
      <c r="JA92" s="17"/>
      <c r="JB92" s="17"/>
      <c r="JC92" s="17"/>
      <c r="JD92" s="17"/>
      <c r="JE92" s="17"/>
      <c r="JF92" s="17"/>
      <c r="JG92" s="17"/>
    </row>
    <row r="93" spans="1:267" ht="30">
      <c r="A93" s="359"/>
      <c r="B93" s="360"/>
      <c r="C93" s="361"/>
      <c r="D93" s="255" t="s">
        <v>345</v>
      </c>
      <c r="E93" s="363"/>
      <c r="F93" s="363"/>
      <c r="G93" s="364"/>
      <c r="H93" s="363"/>
      <c r="I93" s="155" t="s">
        <v>294</v>
      </c>
      <c r="J93" s="158" t="s">
        <v>330</v>
      </c>
      <c r="K93" s="155" t="str">
        <f>IFERROR(CONCATENATE(INDEX('8- Políticas de Administración '!$B$16:$F$53,MATCH('5- Identificación de Riesgos'!J93,'8- Políticas de Administración '!$C$16:$C$54,0),1)," - ",L93),"")</f>
        <v>Menor - 2</v>
      </c>
      <c r="L93" s="189">
        <f>IFERROR(VLOOKUP(INDEX('8- Políticas de Administración '!$B$16:$F$63,MATCH('5- Identificación de Riesgos'!J93,'8- Políticas de Administración '!$C$16:$C$64,0),1),'8- Políticas de Administración '!$B$16:$F$64,5,FALSE),"")</f>
        <v>2</v>
      </c>
      <c r="M93" s="354"/>
      <c r="N93" s="357"/>
      <c r="O93" s="374"/>
      <c r="IY93" s="17"/>
      <c r="IZ93" s="17"/>
      <c r="JA93" s="17"/>
      <c r="JB93" s="17"/>
      <c r="JC93" s="17"/>
      <c r="JD93" s="17"/>
      <c r="JE93" s="17"/>
      <c r="JF93" s="17"/>
      <c r="JG93" s="17"/>
    </row>
    <row r="94" spans="1:267" ht="15" customHeight="1">
      <c r="A94" s="359"/>
      <c r="B94" s="360"/>
      <c r="C94" s="361"/>
      <c r="D94" s="254"/>
      <c r="E94" s="363"/>
      <c r="F94" s="363"/>
      <c r="G94" s="364"/>
      <c r="H94" s="363"/>
      <c r="I94" s="155"/>
      <c r="J94" s="158"/>
      <c r="K94" s="155" t="str">
        <f>IFERROR(CONCATENATE(INDEX('8- Políticas de Administración '!$B$16:$F$53,MATCH('5- Identificación de Riesgos'!J94,'8- Políticas de Administración '!$C$16:$C$54,0),1)," - ",L94),"")</f>
        <v/>
      </c>
      <c r="L94" s="189" t="str">
        <f>IFERROR(VLOOKUP(INDEX('8- Políticas de Administración '!$B$16:$F$63,MATCH('5- Identificación de Riesgos'!J94,'8- Políticas de Administración '!$C$16:$C$64,0),1),'8- Políticas de Administración '!$B$16:$F$64,5,FALSE),"")</f>
        <v/>
      </c>
      <c r="M94" s="354"/>
      <c r="N94" s="357"/>
      <c r="O94" s="374"/>
      <c r="IY94" s="17"/>
      <c r="IZ94" s="17"/>
      <c r="JA94" s="17"/>
      <c r="JB94" s="17"/>
      <c r="JC94" s="17"/>
      <c r="JD94" s="17"/>
      <c r="JE94" s="17"/>
      <c r="JF94" s="17"/>
      <c r="JG94" s="17"/>
    </row>
    <row r="95" spans="1:267" ht="15" customHeight="1">
      <c r="A95" s="359"/>
      <c r="B95" s="360"/>
      <c r="C95" s="361"/>
      <c r="D95" s="254"/>
      <c r="E95" s="363"/>
      <c r="F95" s="363"/>
      <c r="G95" s="364"/>
      <c r="H95" s="363"/>
      <c r="I95" s="155"/>
      <c r="J95" s="158"/>
      <c r="K95" s="155" t="str">
        <f>IFERROR(CONCATENATE(INDEX('8- Políticas de Administración '!$B$16:$F$53,MATCH('5- Identificación de Riesgos'!J95,'8- Políticas de Administración '!$C$16:$C$54,0),1)," - ",L95),"")</f>
        <v/>
      </c>
      <c r="L95" s="189" t="str">
        <f>IFERROR(VLOOKUP(INDEX('8- Políticas de Administración '!$B$16:$F$63,MATCH('5- Identificación de Riesgos'!J95,'8- Políticas de Administración '!$C$16:$C$64,0),1),'8- Políticas de Administración '!$B$16:$F$64,5,FALSE),"")</f>
        <v/>
      </c>
      <c r="M95" s="354"/>
      <c r="N95" s="357"/>
      <c r="O95" s="374"/>
      <c r="IY95" s="17"/>
      <c r="IZ95" s="17"/>
      <c r="JA95" s="17"/>
      <c r="JB95" s="17"/>
      <c r="JC95" s="17"/>
      <c r="JD95" s="17"/>
      <c r="JE95" s="17"/>
      <c r="JF95" s="17"/>
      <c r="JG95" s="17"/>
    </row>
    <row r="96" spans="1:267" ht="15" customHeight="1">
      <c r="A96" s="359"/>
      <c r="B96" s="360"/>
      <c r="C96" s="361"/>
      <c r="D96" s="254"/>
      <c r="E96" s="363"/>
      <c r="F96" s="363"/>
      <c r="G96" s="364"/>
      <c r="H96" s="363"/>
      <c r="I96" s="155"/>
      <c r="J96" s="158"/>
      <c r="K96" s="155" t="str">
        <f>IFERROR(CONCATENATE(INDEX('8- Políticas de Administración '!$B$16:$F$53,MATCH('5- Identificación de Riesgos'!J96,'8- Políticas de Administración '!$C$16:$C$54,0),1)," - ",L96),"")</f>
        <v/>
      </c>
      <c r="L96" s="189" t="str">
        <f>IFERROR(VLOOKUP(INDEX('8- Políticas de Administración '!$B$16:$F$63,MATCH('5- Identificación de Riesgos'!J96,'8- Políticas de Administración '!$C$16:$C$64,0),1),'8- Políticas de Administración '!$B$16:$F$64,5,FALSE),"")</f>
        <v/>
      </c>
      <c r="M96" s="354"/>
      <c r="N96" s="357"/>
      <c r="O96" s="374"/>
      <c r="IY96" s="17"/>
      <c r="IZ96" s="17"/>
      <c r="JA96" s="17"/>
      <c r="JB96" s="17"/>
      <c r="JC96" s="17"/>
      <c r="JD96" s="17"/>
      <c r="JE96" s="17"/>
      <c r="JF96" s="17"/>
      <c r="JG96" s="17"/>
    </row>
    <row r="97" spans="1:267" ht="15" customHeight="1">
      <c r="A97" s="359"/>
      <c r="B97" s="360"/>
      <c r="C97" s="361"/>
      <c r="D97" s="254"/>
      <c r="E97" s="363"/>
      <c r="F97" s="363"/>
      <c r="G97" s="364"/>
      <c r="H97" s="363"/>
      <c r="I97" s="155"/>
      <c r="J97" s="158"/>
      <c r="K97" s="155" t="str">
        <f>IFERROR(CONCATENATE(INDEX('8- Políticas de Administración '!$B$16:$F$53,MATCH('5- Identificación de Riesgos'!J97,'8- Políticas de Administración '!$C$16:$C$54,0),1)," - ",L97),"")</f>
        <v/>
      </c>
      <c r="L97" s="189" t="str">
        <f>IFERROR(VLOOKUP(INDEX('8- Políticas de Administración '!$B$16:$F$63,MATCH('5- Identificación de Riesgos'!J97,'8- Políticas de Administración '!$C$16:$C$64,0),1),'8- Políticas de Administración '!$B$16:$F$64,5,FALSE),"")</f>
        <v/>
      </c>
      <c r="M97" s="354"/>
      <c r="N97" s="357"/>
      <c r="O97" s="374"/>
      <c r="IY97" s="17"/>
      <c r="IZ97" s="17"/>
      <c r="JA97" s="17"/>
      <c r="JB97" s="17"/>
      <c r="JC97" s="17"/>
      <c r="JD97" s="17"/>
      <c r="JE97" s="17"/>
      <c r="JF97" s="17"/>
      <c r="JG97" s="17"/>
    </row>
    <row r="98" spans="1:267" ht="15" customHeight="1">
      <c r="A98" s="359"/>
      <c r="B98" s="360"/>
      <c r="C98" s="361"/>
      <c r="D98" s="254"/>
      <c r="E98" s="363"/>
      <c r="F98" s="363"/>
      <c r="G98" s="364"/>
      <c r="H98" s="363"/>
      <c r="I98" s="155"/>
      <c r="J98" s="158"/>
      <c r="K98" s="155" t="str">
        <f>IFERROR(CONCATENATE(INDEX('8- Políticas de Administración '!$B$16:$F$53,MATCH('5- Identificación de Riesgos'!J98,'8- Políticas de Administración '!$C$16:$C$54,0),1)," - ",L98),"")</f>
        <v/>
      </c>
      <c r="L98" s="189" t="str">
        <f>IFERROR(VLOOKUP(INDEX('8- Políticas de Administración '!$B$16:$F$63,MATCH('5- Identificación de Riesgos'!J98,'8- Políticas de Administración '!$C$16:$C$64,0),1),'8- Políticas de Administración '!$B$16:$F$64,5,FALSE),"")</f>
        <v/>
      </c>
      <c r="M98" s="354"/>
      <c r="N98" s="357"/>
      <c r="O98" s="374"/>
      <c r="IY98" s="17"/>
      <c r="IZ98" s="17"/>
      <c r="JA98" s="17"/>
      <c r="JB98" s="17"/>
      <c r="JC98" s="17"/>
      <c r="JD98" s="17"/>
      <c r="JE98" s="17"/>
      <c r="JF98" s="17"/>
      <c r="JG98" s="17"/>
    </row>
    <row r="99" spans="1:267" ht="15" customHeight="1" thickBot="1">
      <c r="A99" s="359"/>
      <c r="B99" s="360"/>
      <c r="C99" s="361"/>
      <c r="D99" s="254"/>
      <c r="E99" s="363"/>
      <c r="F99" s="363"/>
      <c r="G99" s="364"/>
      <c r="H99" s="363"/>
      <c r="I99" s="156"/>
      <c r="J99" s="159"/>
      <c r="K99" s="156" t="str">
        <f>IFERROR(CONCATENATE(INDEX('8- Políticas de Administración '!$B$16:$F$53,MATCH('5- Identificación de Riesgos'!J99,'8- Políticas de Administración '!$C$16:$C$54,0),1)," - ",L99),"")</f>
        <v/>
      </c>
      <c r="L99" s="191" t="str">
        <f>IFERROR(VLOOKUP(INDEX('8- Políticas de Administración '!$B$16:$F$63,MATCH('5- Identificación de Riesgos'!J99,'8- Políticas de Administración '!$C$16:$C$64,0),1),'8- Políticas de Administración '!$B$16:$F$64,5,FALSE),"")</f>
        <v/>
      </c>
      <c r="M99" s="365"/>
      <c r="N99" s="366"/>
      <c r="O99" s="374"/>
      <c r="IY99" s="17"/>
      <c r="IZ99" s="17"/>
      <c r="JA99" s="17"/>
      <c r="JB99" s="17"/>
      <c r="JC99" s="17"/>
      <c r="JD99" s="17"/>
      <c r="JE99" s="17"/>
      <c r="JF99" s="17"/>
      <c r="JG99" s="17"/>
    </row>
    <row r="100" spans="1:267" ht="45" customHeight="1">
      <c r="A100" s="359">
        <v>10</v>
      </c>
      <c r="B100" s="362" t="s">
        <v>346</v>
      </c>
      <c r="C100" s="361" t="s">
        <v>347</v>
      </c>
      <c r="D100" s="165" t="s">
        <v>342</v>
      </c>
      <c r="E100" s="363">
        <v>2</v>
      </c>
      <c r="F100" s="363">
        <v>0</v>
      </c>
      <c r="G100" s="364">
        <f t="shared" ref="G100" si="6">F100/E100</f>
        <v>0</v>
      </c>
      <c r="H100" s="363" t="str">
        <f>CONCATENATE(IF(G100&lt;='[3]8- Politicas de admiistracion'!$D$6,'[3]8- Politicas de admiistracion'!$B$6,IF(G100&lt;='[3]8- Politicas de admiistracion'!$D$7,'[3]8- Politicas de admiistracion'!$B$7,IF(G100&lt;='[3]8- Politicas de admiistracion'!$D$8,'[3]8- Politicas de admiistracion'!$B$8,IF(G100&lt;='[3]8- Politicas de admiistracion'!$D$9,'[3]8- Politicas de admiistracion'!$B$9,IF(G100&lt;='[3]8- Politicas de admiistracion'!$D$10,'[3]8- Politicas de admiistracion'!$B$10,"Probabilidad no valida")))))," - ",VLOOKUP(IF(G100&lt;='[3]8- Politicas de admiistracion'!$D$6,'[3]8- Politicas de admiistracion'!$B$6,IF(G100&lt;='[3]8- Politicas de admiistracion'!$D$7,'[3]8- Politicas de admiistracion'!$B$7,IF(G100&lt;='[3]8- Politicas de admiistracion'!$D$8,'[3]8- Politicas de admiistracion'!$B$8,IF(G100&lt;='[3]8- Politicas de admiistracion'!$D$9,'[3]8- Politicas de admiistracion'!$B$9,IF(G100&lt;='[3]8- Politicas de admiistracion'!$D$10,'[3]8- Politicas de admiistracion'!$B$10,"Probabilidad no valida"))))),'[3]8- Politicas de admiistracion'!$B$6:$F$10,5,FALSE))</f>
        <v>Muy Baja - 1</v>
      </c>
      <c r="I100" s="157" t="s">
        <v>279</v>
      </c>
      <c r="J100" s="171" t="s">
        <v>335</v>
      </c>
      <c r="K100" s="157" t="str">
        <f>IFERROR(CONCATENATE(INDEX('8- Políticas de Administración '!$B$16:$F$53,MATCH('5- Identificación de Riesgos'!J100,'8- Políticas de Administración '!$C$16:$C$54,0),1)," - ",L100),"")</f>
        <v>Mayor - 4</v>
      </c>
      <c r="L100" s="204">
        <f>IFERROR(VLOOKUP(INDEX('8- Políticas de Administración '!$B$16:$F$63,MATCH('5- Identificación de Riesgos'!J100,'8- Políticas de Administración '!$C$16:$C$64,0),1),'8- Políticas de Administración '!$B$16:$F$64,5,FALSE),"")</f>
        <v>4</v>
      </c>
      <c r="M100" s="353" t="str">
        <f>IFERROR(CONCATENATE(INDEX('[4]6. Criterios'!$B$16:$F$53,MATCH(ROUND(AVERAGE(L100:L109),0),'[4]6. Criterios'!$F$16:$F$53,0),1)," - ",ROUND(AVERAGE(L100:L109),0)),"")</f>
        <v>Moderado - 3</v>
      </c>
      <c r="N100" s="356" t="str">
        <f>IFERROR(CONCATENATE(VLOOKUP((LEFT(H100,LEN(H100)-4)&amp;LEFT(M100,LEN(M100)-4)),'[4]7. Matriz de Calor'!$D$18:$E$42,2,0)," - ",RIGHT(H100,1)*RIGHT(M100,1)),"")</f>
        <v>Moderado - 3</v>
      </c>
      <c r="O100" s="374">
        <f>RIGHT(H100,1)*RIGHT(M100,1)</f>
        <v>3</v>
      </c>
      <c r="IY100" s="17"/>
      <c r="IZ100" s="17"/>
      <c r="JA100" s="17"/>
      <c r="JB100" s="17"/>
      <c r="JC100" s="17"/>
      <c r="JD100" s="17"/>
      <c r="JE100" s="17"/>
      <c r="JF100" s="17"/>
      <c r="JG100" s="17"/>
    </row>
    <row r="101" spans="1:267" ht="30">
      <c r="A101" s="359"/>
      <c r="B101" s="362"/>
      <c r="C101" s="361"/>
      <c r="D101" s="165" t="s">
        <v>343</v>
      </c>
      <c r="E101" s="363"/>
      <c r="F101" s="363"/>
      <c r="G101" s="364"/>
      <c r="H101" s="363"/>
      <c r="I101" s="155" t="s">
        <v>291</v>
      </c>
      <c r="J101" s="158" t="s">
        <v>337</v>
      </c>
      <c r="K101" s="155" t="str">
        <f>IFERROR(CONCATENATE(INDEX('8- Políticas de Administración '!$B$16:$F$53,MATCH('5- Identificación de Riesgos'!J101,'8- Políticas de Administración '!$C$16:$C$54,0),1)," - ",L101),"")</f>
        <v>Catastrófico - 5</v>
      </c>
      <c r="L101" s="189">
        <f>IFERROR(VLOOKUP(INDEX('8- Políticas de Administración '!$B$16:$F$63,MATCH('5- Identificación de Riesgos'!J101,'8- Políticas de Administración '!$C$16:$C$64,0),1),'8- Políticas de Administración '!$B$16:$F$64,5,FALSE),"")</f>
        <v>5</v>
      </c>
      <c r="M101" s="354"/>
      <c r="N101" s="357"/>
      <c r="O101" s="374"/>
      <c r="IY101" s="17"/>
      <c r="IZ101" s="17"/>
      <c r="JA101" s="17"/>
      <c r="JB101" s="17"/>
      <c r="JC101" s="17"/>
      <c r="JD101" s="17"/>
      <c r="JE101" s="17"/>
      <c r="JF101" s="17"/>
      <c r="JG101" s="17"/>
    </row>
    <row r="102" spans="1:267" ht="30">
      <c r="A102" s="359"/>
      <c r="B102" s="362"/>
      <c r="C102" s="361"/>
      <c r="D102" s="165" t="s">
        <v>348</v>
      </c>
      <c r="E102" s="363"/>
      <c r="F102" s="363"/>
      <c r="G102" s="364"/>
      <c r="H102" s="363"/>
      <c r="I102" s="155" t="s">
        <v>282</v>
      </c>
      <c r="J102" s="158" t="s">
        <v>328</v>
      </c>
      <c r="K102" s="155" t="str">
        <f>IFERROR(CONCATENATE(INDEX('8- Políticas de Administración '!$B$16:$F$53,MATCH('5- Identificación de Riesgos'!J102,'8- Políticas de Administración '!$C$16:$C$54,0),1)," - ",L102),"")</f>
        <v>Menor - 2</v>
      </c>
      <c r="L102" s="189">
        <f>IFERROR(VLOOKUP(INDEX('8- Políticas de Administración '!$B$16:$F$63,MATCH('5- Identificación de Riesgos'!J102,'8- Políticas de Administración '!$C$16:$C$64,0),1),'8- Políticas de Administración '!$B$16:$F$64,5,FALSE),"")</f>
        <v>2</v>
      </c>
      <c r="M102" s="354"/>
      <c r="N102" s="357"/>
      <c r="O102" s="374"/>
      <c r="IY102" s="17"/>
      <c r="IZ102" s="17"/>
      <c r="JA102" s="17"/>
      <c r="JB102" s="17"/>
      <c r="JC102" s="17"/>
      <c r="JD102" s="17"/>
      <c r="JE102" s="17"/>
      <c r="JF102" s="17"/>
      <c r="JG102" s="17"/>
    </row>
    <row r="103" spans="1:267" ht="30">
      <c r="A103" s="359"/>
      <c r="B103" s="362"/>
      <c r="C103" s="361"/>
      <c r="D103" s="254"/>
      <c r="E103" s="363"/>
      <c r="F103" s="363"/>
      <c r="G103" s="364"/>
      <c r="H103" s="363"/>
      <c r="I103" s="155" t="s">
        <v>294</v>
      </c>
      <c r="J103" s="158" t="s">
        <v>330</v>
      </c>
      <c r="K103" s="155" t="str">
        <f>IFERROR(CONCATENATE(INDEX('8- Políticas de Administración '!$B$16:$F$53,MATCH('5- Identificación de Riesgos'!J103,'8- Políticas de Administración '!$C$16:$C$54,0),1)," - ",L103),"")</f>
        <v>Menor - 2</v>
      </c>
      <c r="L103" s="189">
        <f>IFERROR(VLOOKUP(INDEX('8- Políticas de Administración '!$B$16:$F$63,MATCH('5- Identificación de Riesgos'!J103,'8- Políticas de Administración '!$C$16:$C$64,0),1),'8- Políticas de Administración '!$B$16:$F$64,5,FALSE),"")</f>
        <v>2</v>
      </c>
      <c r="M103" s="354"/>
      <c r="N103" s="357"/>
      <c r="O103" s="374"/>
      <c r="IY103" s="17"/>
      <c r="IZ103" s="17"/>
      <c r="JA103" s="17"/>
      <c r="JB103" s="17"/>
      <c r="JC103" s="17"/>
      <c r="JD103" s="17"/>
      <c r="JE103" s="17"/>
      <c r="JF103" s="17"/>
      <c r="JG103" s="17"/>
    </row>
    <row r="104" spans="1:267" ht="15" customHeight="1">
      <c r="A104" s="359"/>
      <c r="B104" s="362"/>
      <c r="C104" s="361"/>
      <c r="D104" s="165"/>
      <c r="E104" s="363"/>
      <c r="F104" s="363"/>
      <c r="G104" s="364"/>
      <c r="H104" s="363"/>
      <c r="I104" s="155"/>
      <c r="J104" s="158"/>
      <c r="K104" s="155" t="str">
        <f>IFERROR(CONCATENATE(INDEX('8- Políticas de Administración '!$B$16:$F$53,MATCH('5- Identificación de Riesgos'!J104,'8- Políticas de Administración '!$C$16:$C$54,0),1)," - ",L104),"")</f>
        <v/>
      </c>
      <c r="L104" s="189" t="str">
        <f>IFERROR(VLOOKUP(INDEX('8- Políticas de Administración '!$B$16:$F$63,MATCH('5- Identificación de Riesgos'!J104,'8- Políticas de Administración '!$C$16:$C$64,0),1),'8- Políticas de Administración '!$B$16:$F$64,5,FALSE),"")</f>
        <v/>
      </c>
      <c r="M104" s="354"/>
      <c r="N104" s="357"/>
      <c r="O104" s="374"/>
      <c r="IY104" s="17"/>
      <c r="IZ104" s="17"/>
      <c r="JA104" s="17"/>
      <c r="JB104" s="17"/>
      <c r="JC104" s="17"/>
      <c r="JD104" s="17"/>
      <c r="JE104" s="17"/>
      <c r="JF104" s="17"/>
      <c r="JG104" s="17"/>
    </row>
    <row r="105" spans="1:267" ht="15" customHeight="1">
      <c r="A105" s="359"/>
      <c r="B105" s="362"/>
      <c r="C105" s="361"/>
      <c r="D105" s="165"/>
      <c r="E105" s="363"/>
      <c r="F105" s="363"/>
      <c r="G105" s="364"/>
      <c r="H105" s="363"/>
      <c r="I105" s="155"/>
      <c r="J105" s="158"/>
      <c r="K105" s="155" t="str">
        <f>IFERROR(CONCATENATE(INDEX('8- Políticas de Administración '!$B$16:$F$53,MATCH('5- Identificación de Riesgos'!J105,'8- Políticas de Administración '!$C$16:$C$54,0),1)," - ",L105),"")</f>
        <v/>
      </c>
      <c r="L105" s="189" t="str">
        <f>IFERROR(VLOOKUP(INDEX('8- Políticas de Administración '!$B$16:$F$63,MATCH('5- Identificación de Riesgos'!J105,'8- Políticas de Administración '!$C$16:$C$64,0),1),'8- Políticas de Administración '!$B$16:$F$64,5,FALSE),"")</f>
        <v/>
      </c>
      <c r="M105" s="354"/>
      <c r="N105" s="357"/>
      <c r="O105" s="374"/>
      <c r="IY105" s="17"/>
      <c r="IZ105" s="17"/>
      <c r="JA105" s="17"/>
      <c r="JB105" s="17"/>
      <c r="JC105" s="17"/>
      <c r="JD105" s="17"/>
      <c r="JE105" s="17"/>
      <c r="JF105" s="17"/>
      <c r="JG105" s="17"/>
    </row>
    <row r="106" spans="1:267" ht="15" customHeight="1">
      <c r="A106" s="359"/>
      <c r="B106" s="362"/>
      <c r="C106" s="361"/>
      <c r="D106" s="165"/>
      <c r="E106" s="363"/>
      <c r="F106" s="363"/>
      <c r="G106" s="364"/>
      <c r="H106" s="363"/>
      <c r="I106" s="155"/>
      <c r="J106" s="158"/>
      <c r="K106" s="155" t="str">
        <f>IFERROR(CONCATENATE(INDEX('8- Políticas de Administración '!$B$16:$F$53,MATCH('5- Identificación de Riesgos'!J106,'8- Políticas de Administración '!$C$16:$C$54,0),1)," - ",L106),"")</f>
        <v/>
      </c>
      <c r="L106" s="189" t="str">
        <f>IFERROR(VLOOKUP(INDEX('8- Políticas de Administración '!$B$16:$F$63,MATCH('5- Identificación de Riesgos'!J106,'8- Políticas de Administración '!$C$16:$C$64,0),1),'8- Políticas de Administración '!$B$16:$F$64,5,FALSE),"")</f>
        <v/>
      </c>
      <c r="M106" s="354"/>
      <c r="N106" s="357"/>
      <c r="O106" s="374"/>
      <c r="IY106" s="17"/>
      <c r="IZ106" s="17"/>
      <c r="JA106" s="17"/>
      <c r="JB106" s="17"/>
      <c r="JC106" s="17"/>
      <c r="JD106" s="17"/>
      <c r="JE106" s="17"/>
      <c r="JF106" s="17"/>
      <c r="JG106" s="17"/>
    </row>
    <row r="107" spans="1:267" ht="15" customHeight="1">
      <c r="A107" s="359"/>
      <c r="B107" s="362"/>
      <c r="C107" s="361"/>
      <c r="D107" s="254"/>
      <c r="E107" s="363"/>
      <c r="F107" s="363"/>
      <c r="G107" s="364"/>
      <c r="H107" s="363"/>
      <c r="I107" s="155"/>
      <c r="J107" s="158"/>
      <c r="K107" s="155" t="str">
        <f>IFERROR(CONCATENATE(INDEX('8- Políticas de Administración '!$B$16:$F$53,MATCH('5- Identificación de Riesgos'!J107,'8- Políticas de Administración '!$C$16:$C$54,0),1)," - ",L107),"")</f>
        <v/>
      </c>
      <c r="L107" s="189" t="str">
        <f>IFERROR(VLOOKUP(INDEX('8- Políticas de Administración '!$B$16:$F$63,MATCH('5- Identificación de Riesgos'!J107,'8- Políticas de Administración '!$C$16:$C$64,0),1),'8- Políticas de Administración '!$B$16:$F$64,5,FALSE),"")</f>
        <v/>
      </c>
      <c r="M107" s="354"/>
      <c r="N107" s="357"/>
      <c r="O107" s="374"/>
      <c r="IY107" s="17"/>
      <c r="IZ107" s="17"/>
      <c r="JA107" s="17"/>
      <c r="JB107" s="17"/>
      <c r="JC107" s="17"/>
      <c r="JD107" s="17"/>
      <c r="JE107" s="17"/>
      <c r="JF107" s="17"/>
      <c r="JG107" s="17"/>
    </row>
    <row r="108" spans="1:267" ht="15" customHeight="1">
      <c r="A108" s="359"/>
      <c r="B108" s="362"/>
      <c r="C108" s="361"/>
      <c r="D108" s="254"/>
      <c r="E108" s="363"/>
      <c r="F108" s="363"/>
      <c r="G108" s="364"/>
      <c r="H108" s="363"/>
      <c r="I108" s="155"/>
      <c r="J108" s="158"/>
      <c r="K108" s="155" t="str">
        <f>IFERROR(CONCATENATE(INDEX('8- Políticas de Administración '!$B$16:$F$53,MATCH('5- Identificación de Riesgos'!J108,'8- Políticas de Administración '!$C$16:$C$54,0),1)," - ",L108),"")</f>
        <v/>
      </c>
      <c r="L108" s="189" t="str">
        <f>IFERROR(VLOOKUP(INDEX('8- Políticas de Administración '!$B$16:$F$63,MATCH('5- Identificación de Riesgos'!J108,'8- Políticas de Administración '!$C$16:$C$64,0),1),'8- Políticas de Administración '!$B$16:$F$64,5,FALSE),"")</f>
        <v/>
      </c>
      <c r="M108" s="354"/>
      <c r="N108" s="357"/>
      <c r="O108" s="374"/>
      <c r="IY108" s="17"/>
      <c r="IZ108" s="17"/>
      <c r="JA108" s="17"/>
      <c r="JB108" s="17"/>
      <c r="JC108" s="17"/>
      <c r="JD108" s="17"/>
      <c r="JE108" s="17"/>
      <c r="JF108" s="17"/>
      <c r="JG108" s="17"/>
    </row>
    <row r="109" spans="1:267" ht="15" customHeight="1" thickBot="1">
      <c r="A109" s="359"/>
      <c r="B109" s="362"/>
      <c r="C109" s="361"/>
      <c r="D109" s="254"/>
      <c r="E109" s="363"/>
      <c r="F109" s="363"/>
      <c r="G109" s="364"/>
      <c r="H109" s="363"/>
      <c r="I109" s="156"/>
      <c r="J109" s="199"/>
      <c r="K109" s="156" t="str">
        <f>IFERROR(CONCATENATE(INDEX('8- Políticas de Administración '!$B$16:$F$53,MATCH('5- Identificación de Riesgos'!J109,'8- Políticas de Administración '!$C$16:$C$54,0),1)," - ",L109),"")</f>
        <v/>
      </c>
      <c r="L109" s="191" t="str">
        <f>IFERROR(VLOOKUP(INDEX('8- Políticas de Administración '!$B$16:$F$63,MATCH('5- Identificación de Riesgos'!J109,'8- Políticas de Administración '!$C$16:$C$64,0),1),'8- Políticas de Administración '!$B$16:$F$64,5,FALSE),"")</f>
        <v/>
      </c>
      <c r="M109" s="365"/>
      <c r="N109" s="366"/>
      <c r="O109" s="374"/>
      <c r="IY109" s="17"/>
      <c r="IZ109" s="17"/>
      <c r="JA109" s="17"/>
      <c r="JB109" s="17"/>
      <c r="JC109" s="17"/>
      <c r="JD109" s="17"/>
      <c r="JE109" s="17"/>
      <c r="JF109" s="17"/>
      <c r="JG109" s="17"/>
    </row>
    <row r="110" spans="1:267" ht="45">
      <c r="A110" s="359">
        <v>11</v>
      </c>
      <c r="B110" s="360" t="s">
        <v>349</v>
      </c>
      <c r="C110" s="361" t="s">
        <v>350</v>
      </c>
      <c r="D110" s="165" t="s">
        <v>342</v>
      </c>
      <c r="E110" s="363">
        <v>2</v>
      </c>
      <c r="F110" s="363">
        <v>0</v>
      </c>
      <c r="G110" s="364">
        <f t="shared" ref="G110" si="7">F110/E110</f>
        <v>0</v>
      </c>
      <c r="H110" s="363" t="str">
        <f>CONCATENATE(IF(G110&lt;='[3]8- Politicas de admiistracion'!$D$6,'[3]8- Politicas de admiistracion'!$B$6,IF(G110&lt;='[3]8- Politicas de admiistracion'!$D$7,'[3]8- Politicas de admiistracion'!$B$7,IF(G110&lt;='[3]8- Politicas de admiistracion'!$D$8,'[3]8- Politicas de admiistracion'!$B$8,IF(G110&lt;='[3]8- Politicas de admiistracion'!$D$9,'[3]8- Politicas de admiistracion'!$B$9,IF(G110&lt;='[3]8- Politicas de admiistracion'!$D$10,'[3]8- Politicas de admiistracion'!$B$10,"Probabilidad no valida")))))," - ",VLOOKUP(IF(G110&lt;='[3]8- Politicas de admiistracion'!$D$6,'[3]8- Politicas de admiistracion'!$B$6,IF(G110&lt;='[3]8- Politicas de admiistracion'!$D$7,'[3]8- Politicas de admiistracion'!$B$7,IF(G110&lt;='[3]8- Politicas de admiistracion'!$D$8,'[3]8- Politicas de admiistracion'!$B$8,IF(G110&lt;='[3]8- Politicas de admiistracion'!$D$9,'[3]8- Politicas de admiistracion'!$B$9,IF(G110&lt;='[3]8- Politicas de admiistracion'!$D$10,'[3]8- Politicas de admiistracion'!$B$10,"Probabilidad no valida"))))),'[3]8- Politicas de admiistracion'!$B$6:$F$10,5,FALSE))</f>
        <v>Muy Baja - 1</v>
      </c>
      <c r="I110" s="157" t="s">
        <v>279</v>
      </c>
      <c r="J110" s="171" t="s">
        <v>335</v>
      </c>
      <c r="K110" s="157" t="str">
        <f>IFERROR(CONCATENATE(INDEX('8- Políticas de Administración '!$B$16:$F$53,MATCH('5- Identificación de Riesgos'!J110,'8- Políticas de Administración '!$C$16:$C$54,0),1)," - ",L110),"")</f>
        <v>Mayor - 4</v>
      </c>
      <c r="L110" s="204">
        <f>IFERROR(VLOOKUP(INDEX('8- Políticas de Administración '!$B$16:$F$63,MATCH('5- Identificación de Riesgos'!J110,'8- Políticas de Administración '!$C$16:$C$64,0),1),'8- Políticas de Administración '!$B$16:$F$64,5,FALSE),"")</f>
        <v>4</v>
      </c>
      <c r="M110" s="353" t="str">
        <f>IFERROR(CONCATENATE(INDEX('[4]6. Criterios'!$B$16:$F$53,MATCH(ROUND(AVERAGE(L110:L119),0),'[4]6. Criterios'!$F$16:$F$53,0),1)," - ",ROUND(AVERAGE(L110:L119),0)),"")</f>
        <v>Moderado - 3</v>
      </c>
      <c r="N110" s="356" t="str">
        <f>IFERROR(CONCATENATE(VLOOKUP((LEFT(H110,LEN(H110)-4)&amp;LEFT(M110,LEN(M110)-4)),'[4]7. Matriz de Calor'!$D$18:$E$42,2,0)," - ",RIGHT(H110,1)*RIGHT(M110,1)),"")</f>
        <v>Moderado - 3</v>
      </c>
      <c r="IY110" s="17"/>
      <c r="IZ110" s="17"/>
      <c r="JA110" s="17"/>
      <c r="JB110" s="17"/>
      <c r="JC110" s="17"/>
      <c r="JD110" s="17"/>
      <c r="JE110" s="17"/>
      <c r="JF110" s="17"/>
      <c r="JG110" s="17"/>
    </row>
    <row r="111" spans="1:267" ht="30">
      <c r="A111" s="359"/>
      <c r="B111" s="360"/>
      <c r="C111" s="361"/>
      <c r="D111" s="165" t="s">
        <v>343</v>
      </c>
      <c r="E111" s="363"/>
      <c r="F111" s="363"/>
      <c r="G111" s="364"/>
      <c r="H111" s="363"/>
      <c r="I111" s="155" t="s">
        <v>291</v>
      </c>
      <c r="J111" s="158" t="s">
        <v>337</v>
      </c>
      <c r="K111" s="155" t="str">
        <f>IFERROR(CONCATENATE(INDEX('8- Políticas de Administración '!$B$16:$F$53,MATCH('5- Identificación de Riesgos'!J111,'8- Políticas de Administración '!$C$16:$C$54,0),1)," - ",L111),"")</f>
        <v>Catastrófico - 5</v>
      </c>
      <c r="L111" s="189">
        <f>IFERROR(VLOOKUP(INDEX('8- Políticas de Administración '!$B$16:$F$63,MATCH('5- Identificación de Riesgos'!J111,'8- Políticas de Administración '!$C$16:$C$64,0),1),'8- Políticas de Administración '!$B$16:$F$64,5,FALSE),"")</f>
        <v>5</v>
      </c>
      <c r="M111" s="354"/>
      <c r="N111" s="357"/>
    </row>
    <row r="112" spans="1:267" ht="30">
      <c r="A112" s="359"/>
      <c r="B112" s="360"/>
      <c r="C112" s="361"/>
      <c r="D112" s="254" t="s">
        <v>351</v>
      </c>
      <c r="E112" s="363"/>
      <c r="F112" s="363"/>
      <c r="G112" s="364"/>
      <c r="H112" s="363"/>
      <c r="I112" s="155" t="s">
        <v>282</v>
      </c>
      <c r="J112" s="158" t="s">
        <v>328</v>
      </c>
      <c r="K112" s="155" t="str">
        <f>IFERROR(CONCATENATE(INDEX('8- Políticas de Administración '!$B$16:$F$53,MATCH('5- Identificación de Riesgos'!J112,'8- Políticas de Administración '!$C$16:$C$54,0),1)," - ",L112),"")</f>
        <v>Menor - 2</v>
      </c>
      <c r="L112" s="189">
        <f>IFERROR(VLOOKUP(INDEX('8- Políticas de Administración '!$B$16:$F$63,MATCH('5- Identificación de Riesgos'!J112,'8- Políticas de Administración '!$C$16:$C$64,0),1),'8- Políticas de Administración '!$B$16:$F$64,5,FALSE),"")</f>
        <v>2</v>
      </c>
      <c r="M112" s="354"/>
      <c r="N112" s="357"/>
    </row>
    <row r="113" spans="1:14" ht="30">
      <c r="A113" s="359"/>
      <c r="B113" s="360"/>
      <c r="C113" s="361"/>
      <c r="D113" s="255"/>
      <c r="E113" s="363"/>
      <c r="F113" s="363"/>
      <c r="G113" s="364"/>
      <c r="H113" s="363"/>
      <c r="I113" s="155" t="s">
        <v>294</v>
      </c>
      <c r="J113" s="158" t="s">
        <v>330</v>
      </c>
      <c r="K113" s="155" t="str">
        <f>IFERROR(CONCATENATE(INDEX('8- Políticas de Administración '!$B$16:$F$53,MATCH('5- Identificación de Riesgos'!J113,'8- Políticas de Administración '!$C$16:$C$54,0),1)," - ",L113),"")</f>
        <v>Menor - 2</v>
      </c>
      <c r="L113" s="189">
        <f>IFERROR(VLOOKUP(INDEX('8- Políticas de Administración '!$B$16:$F$63,MATCH('5- Identificación de Riesgos'!J113,'8- Políticas de Administración '!$C$16:$C$64,0),1),'8- Políticas de Administración '!$B$16:$F$64,5,FALSE),"")</f>
        <v>2</v>
      </c>
      <c r="M113" s="354"/>
      <c r="N113" s="357"/>
    </row>
    <row r="114" spans="1:14">
      <c r="A114" s="359"/>
      <c r="B114" s="360"/>
      <c r="C114" s="361"/>
      <c r="D114" s="254"/>
      <c r="E114" s="363"/>
      <c r="F114" s="363"/>
      <c r="G114" s="364"/>
      <c r="H114" s="363"/>
      <c r="I114" s="155"/>
      <c r="J114" s="158"/>
      <c r="K114" s="155" t="str">
        <f>IFERROR(CONCATENATE(INDEX('8- Políticas de Administración '!$B$16:$F$53,MATCH('5- Identificación de Riesgos'!J114,'8- Políticas de Administración '!$C$16:$C$54,0),1)," - ",L114),"")</f>
        <v/>
      </c>
      <c r="L114" s="189" t="str">
        <f>IFERROR(VLOOKUP(INDEX('8- Políticas de Administración '!$B$16:$F$63,MATCH('5- Identificación de Riesgos'!J114,'8- Políticas de Administración '!$C$16:$C$64,0),1),'8- Políticas de Administración '!$B$16:$F$64,5,FALSE),"")</f>
        <v/>
      </c>
      <c r="M114" s="354"/>
      <c r="N114" s="357"/>
    </row>
    <row r="115" spans="1:14">
      <c r="A115" s="359"/>
      <c r="B115" s="360"/>
      <c r="C115" s="361"/>
      <c r="D115" s="254"/>
      <c r="E115" s="363"/>
      <c r="F115" s="363"/>
      <c r="G115" s="364"/>
      <c r="H115" s="363"/>
      <c r="I115" s="155"/>
      <c r="J115" s="158"/>
      <c r="K115" s="155" t="str">
        <f>IFERROR(CONCATENATE(INDEX('8- Políticas de Administración '!$B$16:$F$53,MATCH('5- Identificación de Riesgos'!J115,'8- Políticas de Administración '!$C$16:$C$54,0),1)," - ",L115),"")</f>
        <v/>
      </c>
      <c r="L115" s="189" t="str">
        <f>IFERROR(VLOOKUP(INDEX('8- Políticas de Administración '!$B$16:$F$63,MATCH('5- Identificación de Riesgos'!J115,'8- Políticas de Administración '!$C$16:$C$64,0),1),'8- Políticas de Administración '!$B$16:$F$64,5,FALSE),"")</f>
        <v/>
      </c>
      <c r="M115" s="354"/>
      <c r="N115" s="357"/>
    </row>
    <row r="116" spans="1:14">
      <c r="A116" s="359"/>
      <c r="B116" s="360"/>
      <c r="C116" s="361"/>
      <c r="D116" s="254"/>
      <c r="E116" s="363"/>
      <c r="F116" s="363"/>
      <c r="G116" s="364"/>
      <c r="H116" s="363"/>
      <c r="I116" s="155"/>
      <c r="J116" s="158"/>
      <c r="K116" s="155" t="str">
        <f>IFERROR(CONCATENATE(INDEX('8- Políticas de Administración '!$B$16:$F$53,MATCH('5- Identificación de Riesgos'!J116,'8- Políticas de Administración '!$C$16:$C$54,0),1)," - ",L116),"")</f>
        <v/>
      </c>
      <c r="L116" s="189" t="str">
        <f>IFERROR(VLOOKUP(INDEX('8- Políticas de Administración '!$B$16:$F$63,MATCH('5- Identificación de Riesgos'!J116,'8- Políticas de Administración '!$C$16:$C$64,0),1),'8- Políticas de Administración '!$B$16:$F$64,5,FALSE),"")</f>
        <v/>
      </c>
      <c r="M116" s="354"/>
      <c r="N116" s="357"/>
    </row>
    <row r="117" spans="1:14">
      <c r="A117" s="359"/>
      <c r="B117" s="360"/>
      <c r="C117" s="361"/>
      <c r="D117" s="254"/>
      <c r="E117" s="363"/>
      <c r="F117" s="363"/>
      <c r="G117" s="364"/>
      <c r="H117" s="363"/>
      <c r="I117" s="155"/>
      <c r="J117" s="158"/>
      <c r="K117" s="155" t="str">
        <f>IFERROR(CONCATENATE(INDEX('8- Políticas de Administración '!$B$16:$F$53,MATCH('5- Identificación de Riesgos'!J117,'8- Políticas de Administración '!$C$16:$C$54,0),1)," - ",L117),"")</f>
        <v/>
      </c>
      <c r="L117" s="189" t="str">
        <f>IFERROR(VLOOKUP(INDEX('8- Políticas de Administración '!$B$16:$F$63,MATCH('5- Identificación de Riesgos'!J117,'8- Políticas de Administración '!$C$16:$C$64,0),1),'8- Políticas de Administración '!$B$16:$F$64,5,FALSE),"")</f>
        <v/>
      </c>
      <c r="M117" s="354"/>
      <c r="N117" s="357"/>
    </row>
    <row r="118" spans="1:14">
      <c r="A118" s="359"/>
      <c r="B118" s="360"/>
      <c r="C118" s="361"/>
      <c r="D118" s="254"/>
      <c r="E118" s="363"/>
      <c r="F118" s="363"/>
      <c r="G118" s="364"/>
      <c r="H118" s="363"/>
      <c r="I118" s="155"/>
      <c r="J118" s="158"/>
      <c r="K118" s="155" t="str">
        <f>IFERROR(CONCATENATE(INDEX('8- Políticas de Administración '!$B$16:$F$53,MATCH('5- Identificación de Riesgos'!J118,'8- Políticas de Administración '!$C$16:$C$54,0),1)," - ",L118),"")</f>
        <v/>
      </c>
      <c r="L118" s="189" t="str">
        <f>IFERROR(VLOOKUP(INDEX('8- Políticas de Administración '!$B$16:$F$63,MATCH('5- Identificación de Riesgos'!J118,'8- Políticas de Administración '!$C$16:$C$64,0),1),'8- Políticas de Administración '!$B$16:$F$64,5,FALSE),"")</f>
        <v/>
      </c>
      <c r="M118" s="354"/>
      <c r="N118" s="357"/>
    </row>
    <row r="119" spans="1:14" ht="15.75" thickBot="1">
      <c r="A119" s="359"/>
      <c r="B119" s="360"/>
      <c r="C119" s="361"/>
      <c r="D119" s="254"/>
      <c r="E119" s="363"/>
      <c r="F119" s="363"/>
      <c r="G119" s="364"/>
      <c r="H119" s="363"/>
      <c r="I119" s="156"/>
      <c r="J119" s="199"/>
      <c r="K119" s="156" t="str">
        <f>IFERROR(CONCATENATE(INDEX('8- Políticas de Administración '!$B$16:$F$53,MATCH('5- Identificación de Riesgos'!J119,'8- Políticas de Administración '!$C$16:$C$54,0),1)," - ",L119),"")</f>
        <v/>
      </c>
      <c r="L119" s="191" t="str">
        <f>IFERROR(VLOOKUP(INDEX('8- Políticas de Administración '!$B$16:$F$63,MATCH('5- Identificación de Riesgos'!J119,'8- Políticas de Administración '!$C$16:$C$64,0),1),'8- Políticas de Administración '!$B$16:$F$64,5,FALSE),"")</f>
        <v/>
      </c>
      <c r="M119" s="365"/>
      <c r="N119" s="366"/>
    </row>
    <row r="120" spans="1:14" ht="45">
      <c r="A120" s="359">
        <v>12</v>
      </c>
      <c r="B120" s="362" t="s">
        <v>352</v>
      </c>
      <c r="C120" s="361" t="s">
        <v>353</v>
      </c>
      <c r="D120" s="165" t="s">
        <v>342</v>
      </c>
      <c r="E120" s="363">
        <v>2</v>
      </c>
      <c r="F120" s="363">
        <v>0</v>
      </c>
      <c r="G120" s="364">
        <f t="shared" ref="G120" si="8">F120/E120</f>
        <v>0</v>
      </c>
      <c r="H120" s="363" t="str">
        <f>CONCATENATE(IF(G120&lt;='[3]8- Politicas de admiistracion'!$D$6,'[3]8- Politicas de admiistracion'!$B$6,IF(G120&lt;='[3]8- Politicas de admiistracion'!$D$7,'[3]8- Politicas de admiistracion'!$B$7,IF(G120&lt;='[3]8- Politicas de admiistracion'!$D$8,'[3]8- Politicas de admiistracion'!$B$8,IF(G120&lt;='[3]8- Politicas de admiistracion'!$D$9,'[3]8- Politicas de admiistracion'!$B$9,IF(G120&lt;='[3]8- Politicas de admiistracion'!$D$10,'[3]8- Politicas de admiistracion'!$B$10,"Probabilidad no valida")))))," - ",VLOOKUP(IF(G120&lt;='[3]8- Politicas de admiistracion'!$D$6,'[3]8- Politicas de admiistracion'!$B$6,IF(G120&lt;='[3]8- Politicas de admiistracion'!$D$7,'[3]8- Politicas de admiistracion'!$B$7,IF(G120&lt;='[3]8- Politicas de admiistracion'!$D$8,'[3]8- Politicas de admiistracion'!$B$8,IF(G120&lt;='[3]8- Politicas de admiistracion'!$D$9,'[3]8- Politicas de admiistracion'!$B$9,IF(G120&lt;='[3]8- Politicas de admiistracion'!$D$10,'[3]8- Politicas de admiistracion'!$B$10,"Probabilidad no valida"))))),'[3]8- Politicas de admiistracion'!$B$6:$F$10,5,FALSE))</f>
        <v>Muy Baja - 1</v>
      </c>
      <c r="I120" s="157" t="s">
        <v>279</v>
      </c>
      <c r="J120" s="171" t="s">
        <v>335</v>
      </c>
      <c r="K120" s="157" t="str">
        <f>IFERROR(CONCATENATE(INDEX('8- Políticas de Administración '!$B$16:$F$53,MATCH('5- Identificación de Riesgos'!J120,'8- Políticas de Administración '!$C$16:$C$54,0),1)," - ",L120),"")</f>
        <v>Mayor - 4</v>
      </c>
      <c r="L120" s="204">
        <f>IFERROR(VLOOKUP(INDEX('8- Políticas de Administración '!$B$16:$F$63,MATCH('5- Identificación de Riesgos'!J120,'8- Políticas de Administración '!$C$16:$C$64,0),1),'8- Políticas de Administración '!$B$16:$F$64,5,FALSE),"")</f>
        <v>4</v>
      </c>
      <c r="M120" s="353" t="str">
        <f>IFERROR(CONCATENATE(INDEX('[4]6. Criterios'!$B$16:$F$53,MATCH(ROUND(AVERAGE(L120:L129),0),'[4]6. Criterios'!$F$16:$F$53,0),1)," - ",ROUND(AVERAGE(L120:L129),0)),"")</f>
        <v>Moderado - 3</v>
      </c>
      <c r="N120" s="356" t="str">
        <f>IFERROR(CONCATENATE(VLOOKUP((LEFT(H120,LEN(H120)-4)&amp;LEFT(M120,LEN(M120)-4)),'[4]7. Matriz de Calor'!$D$18:$E$42,2,0)," - ",RIGHT(H120,1)*RIGHT(M120,1)),"")</f>
        <v>Moderado - 3</v>
      </c>
    </row>
    <row r="121" spans="1:14" ht="30">
      <c r="A121" s="359"/>
      <c r="B121" s="362"/>
      <c r="C121" s="361"/>
      <c r="D121" s="165" t="s">
        <v>343</v>
      </c>
      <c r="E121" s="363"/>
      <c r="F121" s="363"/>
      <c r="G121" s="364"/>
      <c r="H121" s="363"/>
      <c r="I121" s="155" t="s">
        <v>291</v>
      </c>
      <c r="J121" s="158" t="s">
        <v>337</v>
      </c>
      <c r="K121" s="155" t="str">
        <f>IFERROR(CONCATENATE(INDEX('8- Políticas de Administración '!$B$16:$F$53,MATCH('5- Identificación de Riesgos'!J121,'8- Políticas de Administración '!$C$16:$C$54,0),1)," - ",L121),"")</f>
        <v>Catastrófico - 5</v>
      </c>
      <c r="L121" s="189">
        <f>IFERROR(VLOOKUP(INDEX('8- Políticas de Administración '!$B$16:$F$63,MATCH('5- Identificación de Riesgos'!J121,'8- Políticas de Administración '!$C$16:$C$64,0),1),'8- Políticas de Administración '!$B$16:$F$64,5,FALSE),"")</f>
        <v>5</v>
      </c>
      <c r="M121" s="354"/>
      <c r="N121" s="357"/>
    </row>
    <row r="122" spans="1:14" ht="30">
      <c r="A122" s="359"/>
      <c r="B122" s="362"/>
      <c r="C122" s="361"/>
      <c r="D122" s="165" t="s">
        <v>354</v>
      </c>
      <c r="E122" s="363"/>
      <c r="F122" s="363"/>
      <c r="G122" s="364"/>
      <c r="H122" s="363"/>
      <c r="I122" s="155" t="s">
        <v>282</v>
      </c>
      <c r="J122" s="158" t="s">
        <v>328</v>
      </c>
      <c r="K122" s="155" t="str">
        <f>IFERROR(CONCATENATE(INDEX('8- Políticas de Administración '!$B$16:$F$53,MATCH('5- Identificación de Riesgos'!J122,'8- Políticas de Administración '!$C$16:$C$54,0),1)," - ",L122),"")</f>
        <v>Menor - 2</v>
      </c>
      <c r="L122" s="189">
        <f>IFERROR(VLOOKUP(INDEX('8- Políticas de Administración '!$B$16:$F$63,MATCH('5- Identificación de Riesgos'!J122,'8- Políticas de Administración '!$C$16:$C$64,0),1),'8- Políticas de Administración '!$B$16:$F$64,5,FALSE),"")</f>
        <v>2</v>
      </c>
      <c r="M122" s="354"/>
      <c r="N122" s="357"/>
    </row>
    <row r="123" spans="1:14" ht="30">
      <c r="A123" s="359"/>
      <c r="B123" s="362"/>
      <c r="C123" s="361"/>
      <c r="D123" s="254"/>
      <c r="E123" s="363"/>
      <c r="F123" s="363"/>
      <c r="G123" s="364"/>
      <c r="H123" s="363"/>
      <c r="I123" s="155" t="s">
        <v>294</v>
      </c>
      <c r="J123" s="158" t="s">
        <v>330</v>
      </c>
      <c r="K123" s="155" t="str">
        <f>IFERROR(CONCATENATE(INDEX('8- Políticas de Administración '!$B$16:$F$53,MATCH('5- Identificación de Riesgos'!J123,'8- Políticas de Administración '!$C$16:$C$54,0),1)," - ",L123),"")</f>
        <v>Menor - 2</v>
      </c>
      <c r="L123" s="189">
        <f>IFERROR(VLOOKUP(INDEX('8- Políticas de Administración '!$B$16:$F$63,MATCH('5- Identificación de Riesgos'!J123,'8- Políticas de Administración '!$C$16:$C$64,0),1),'8- Políticas de Administración '!$B$16:$F$64,5,FALSE),"")</f>
        <v>2</v>
      </c>
      <c r="M123" s="354"/>
      <c r="N123" s="357"/>
    </row>
    <row r="124" spans="1:14">
      <c r="A124" s="359"/>
      <c r="B124" s="362"/>
      <c r="C124" s="361"/>
      <c r="D124" s="165"/>
      <c r="E124" s="363"/>
      <c r="F124" s="363"/>
      <c r="G124" s="364"/>
      <c r="H124" s="363"/>
      <c r="I124" s="155"/>
      <c r="J124" s="158"/>
      <c r="K124" s="155" t="str">
        <f>IFERROR(CONCATENATE(INDEX('8- Políticas de Administración '!$B$16:$F$53,MATCH('5- Identificación de Riesgos'!J124,'8- Políticas de Administración '!$C$16:$C$54,0),1)," - ",L124),"")</f>
        <v/>
      </c>
      <c r="L124" s="189" t="str">
        <f>IFERROR(VLOOKUP(INDEX('8- Políticas de Administración '!$B$16:$F$63,MATCH('5- Identificación de Riesgos'!J124,'8- Políticas de Administración '!$C$16:$C$64,0),1),'8- Políticas de Administración '!$B$16:$F$64,5,FALSE),"")</f>
        <v/>
      </c>
      <c r="M124" s="354"/>
      <c r="N124" s="357"/>
    </row>
    <row r="125" spans="1:14">
      <c r="A125" s="359"/>
      <c r="B125" s="362"/>
      <c r="C125" s="361"/>
      <c r="D125" s="165"/>
      <c r="E125" s="363"/>
      <c r="F125" s="363"/>
      <c r="G125" s="364"/>
      <c r="H125" s="363"/>
      <c r="I125" s="155"/>
      <c r="J125" s="158"/>
      <c r="K125" s="155" t="str">
        <f>IFERROR(CONCATENATE(INDEX('8- Políticas de Administración '!$B$16:$F$53,MATCH('5- Identificación de Riesgos'!J125,'8- Políticas de Administración '!$C$16:$C$54,0),1)," - ",L125),"")</f>
        <v/>
      </c>
      <c r="L125" s="189" t="str">
        <f>IFERROR(VLOOKUP(INDEX('8- Políticas de Administración '!$B$16:$F$63,MATCH('5- Identificación de Riesgos'!J125,'8- Políticas de Administración '!$C$16:$C$64,0),1),'8- Políticas de Administración '!$B$16:$F$64,5,FALSE),"")</f>
        <v/>
      </c>
      <c r="M125" s="354"/>
      <c r="N125" s="357"/>
    </row>
    <row r="126" spans="1:14">
      <c r="A126" s="359"/>
      <c r="B126" s="362"/>
      <c r="C126" s="361"/>
      <c r="D126" s="165"/>
      <c r="E126" s="363"/>
      <c r="F126" s="363"/>
      <c r="G126" s="364"/>
      <c r="H126" s="363"/>
      <c r="I126" s="155"/>
      <c r="J126" s="158"/>
      <c r="K126" s="155" t="str">
        <f>IFERROR(CONCATENATE(INDEX('8- Políticas de Administración '!$B$16:$F$53,MATCH('5- Identificación de Riesgos'!J126,'8- Políticas de Administración '!$C$16:$C$54,0),1)," - ",L126),"")</f>
        <v/>
      </c>
      <c r="L126" s="189" t="str">
        <f>IFERROR(VLOOKUP(INDEX('8- Políticas de Administración '!$B$16:$F$63,MATCH('5- Identificación de Riesgos'!J126,'8- Políticas de Administración '!$C$16:$C$64,0),1),'8- Políticas de Administración '!$B$16:$F$64,5,FALSE),"")</f>
        <v/>
      </c>
      <c r="M126" s="354"/>
      <c r="N126" s="357"/>
    </row>
    <row r="127" spans="1:14">
      <c r="A127" s="359"/>
      <c r="B127" s="362"/>
      <c r="C127" s="361"/>
      <c r="D127" s="254"/>
      <c r="E127" s="363"/>
      <c r="F127" s="363"/>
      <c r="G127" s="364"/>
      <c r="H127" s="363"/>
      <c r="I127" s="155"/>
      <c r="J127" s="158"/>
      <c r="K127" s="155" t="str">
        <f>IFERROR(CONCATENATE(INDEX('8- Políticas de Administración '!$B$16:$F$53,MATCH('5- Identificación de Riesgos'!J127,'8- Políticas de Administración '!$C$16:$C$54,0),1)," - ",L127),"")</f>
        <v/>
      </c>
      <c r="L127" s="189" t="str">
        <f>IFERROR(VLOOKUP(INDEX('8- Políticas de Administración '!$B$16:$F$63,MATCH('5- Identificación de Riesgos'!J127,'8- Políticas de Administración '!$C$16:$C$64,0),1),'8- Políticas de Administración '!$B$16:$F$64,5,FALSE),"")</f>
        <v/>
      </c>
      <c r="M127" s="354"/>
      <c r="N127" s="357"/>
    </row>
    <row r="128" spans="1:14">
      <c r="A128" s="359"/>
      <c r="B128" s="362"/>
      <c r="C128" s="361"/>
      <c r="D128" s="254"/>
      <c r="E128" s="363"/>
      <c r="F128" s="363"/>
      <c r="G128" s="364"/>
      <c r="H128" s="363"/>
      <c r="I128" s="155"/>
      <c r="J128" s="158"/>
      <c r="K128" s="155" t="str">
        <f>IFERROR(CONCATENATE(INDEX('8- Políticas de Administración '!$B$16:$F$53,MATCH('5- Identificación de Riesgos'!J128,'8- Políticas de Administración '!$C$16:$C$54,0),1)," - ",L128),"")</f>
        <v/>
      </c>
      <c r="L128" s="189" t="str">
        <f>IFERROR(VLOOKUP(INDEX('8- Políticas de Administración '!$B$16:$F$63,MATCH('5- Identificación de Riesgos'!J128,'8- Políticas de Administración '!$C$16:$C$64,0),1),'8- Políticas de Administración '!$B$16:$F$64,5,FALSE),"")</f>
        <v/>
      </c>
      <c r="M128" s="354"/>
      <c r="N128" s="357"/>
    </row>
    <row r="129" spans="1:14" ht="15.75" thickBot="1">
      <c r="A129" s="359"/>
      <c r="B129" s="362"/>
      <c r="C129" s="361"/>
      <c r="D129" s="254"/>
      <c r="E129" s="363"/>
      <c r="F129" s="363"/>
      <c r="G129" s="364"/>
      <c r="H129" s="363"/>
      <c r="I129" s="156"/>
      <c r="J129" s="199"/>
      <c r="K129" s="156" t="str">
        <f>IFERROR(CONCATENATE(INDEX('8- Políticas de Administración '!$B$16:$F$53,MATCH('5- Identificación de Riesgos'!J129,'8- Políticas de Administración '!$C$16:$C$54,0),1)," - ",L129),"")</f>
        <v/>
      </c>
      <c r="L129" s="191" t="str">
        <f>IFERROR(VLOOKUP(INDEX('8- Políticas de Administración '!$B$16:$F$63,MATCH('5- Identificación de Riesgos'!J129,'8- Políticas de Administración '!$C$16:$C$64,0),1),'8- Políticas de Administración '!$B$16:$F$64,5,FALSE),"")</f>
        <v/>
      </c>
      <c r="M129" s="365"/>
      <c r="N129" s="366"/>
    </row>
  </sheetData>
  <mergeCells count="142">
    <mergeCell ref="M100:M109"/>
    <mergeCell ref="N100:N109"/>
    <mergeCell ref="O100:O109"/>
    <mergeCell ref="A100:A109"/>
    <mergeCell ref="B100:B109"/>
    <mergeCell ref="C100:C109"/>
    <mergeCell ref="E100:E109"/>
    <mergeCell ref="F100:F109"/>
    <mergeCell ref="G100:G109"/>
    <mergeCell ref="H100:H109"/>
    <mergeCell ref="N80:N89"/>
    <mergeCell ref="O80:O89"/>
    <mergeCell ref="A80:A89"/>
    <mergeCell ref="B80:B89"/>
    <mergeCell ref="C80:C89"/>
    <mergeCell ref="E80:E89"/>
    <mergeCell ref="F80:F89"/>
    <mergeCell ref="G90:G99"/>
    <mergeCell ref="H90:H99"/>
    <mergeCell ref="M90:M99"/>
    <mergeCell ref="N90:N99"/>
    <mergeCell ref="O90:O99"/>
    <mergeCell ref="A90:A99"/>
    <mergeCell ref="B90:B99"/>
    <mergeCell ref="C90:C99"/>
    <mergeCell ref="E90:E99"/>
    <mergeCell ref="F90:F99"/>
    <mergeCell ref="O40:O49"/>
    <mergeCell ref="A70:A79"/>
    <mergeCell ref="B70:B79"/>
    <mergeCell ref="C70:C79"/>
    <mergeCell ref="E70:E79"/>
    <mergeCell ref="F70:F79"/>
    <mergeCell ref="G70:G79"/>
    <mergeCell ref="H70:H79"/>
    <mergeCell ref="M70:M79"/>
    <mergeCell ref="N70:N79"/>
    <mergeCell ref="O70:O79"/>
    <mergeCell ref="O50:O59"/>
    <mergeCell ref="N50:N59"/>
    <mergeCell ref="F50:F59"/>
    <mergeCell ref="A40:A49"/>
    <mergeCell ref="D4:N4"/>
    <mergeCell ref="O10:O19"/>
    <mergeCell ref="O20:O29"/>
    <mergeCell ref="N10:N19"/>
    <mergeCell ref="M20:M29"/>
    <mergeCell ref="N20:N29"/>
    <mergeCell ref="M10:M19"/>
    <mergeCell ref="H8:H9"/>
    <mergeCell ref="E7:H7"/>
    <mergeCell ref="D7:D9"/>
    <mergeCell ref="L8:L9"/>
    <mergeCell ref="H10:H19"/>
    <mergeCell ref="F20:F29"/>
    <mergeCell ref="D5:O5"/>
    <mergeCell ref="O30:O39"/>
    <mergeCell ref="M40:M49"/>
    <mergeCell ref="A1:C2"/>
    <mergeCell ref="A4:C4"/>
    <mergeCell ref="A8:A9"/>
    <mergeCell ref="B8:B9"/>
    <mergeCell ref="E8:E9"/>
    <mergeCell ref="O8:O9"/>
    <mergeCell ref="N8:N9"/>
    <mergeCell ref="N7:O7"/>
    <mergeCell ref="K8:K9"/>
    <mergeCell ref="M8:M9"/>
    <mergeCell ref="I7:M7"/>
    <mergeCell ref="F8:F9"/>
    <mergeCell ref="E30:E39"/>
    <mergeCell ref="A5:C5"/>
    <mergeCell ref="A6:C6"/>
    <mergeCell ref="D6:N6"/>
    <mergeCell ref="I8:I9"/>
    <mergeCell ref="G8:G9"/>
    <mergeCell ref="A20:A29"/>
    <mergeCell ref="B20:B29"/>
    <mergeCell ref="C20:C29"/>
    <mergeCell ref="A10:A19"/>
    <mergeCell ref="B30:B39"/>
    <mergeCell ref="C10:C19"/>
    <mergeCell ref="B10:B19"/>
    <mergeCell ref="C40:C49"/>
    <mergeCell ref="E20:E29"/>
    <mergeCell ref="G20:G29"/>
    <mergeCell ref="H20:H29"/>
    <mergeCell ref="E10:E19"/>
    <mergeCell ref="F10:F19"/>
    <mergeCell ref="G10:G19"/>
    <mergeCell ref="G40:G49"/>
    <mergeCell ref="H40:H49"/>
    <mergeCell ref="E40:E49"/>
    <mergeCell ref="F40:F49"/>
    <mergeCell ref="M30:M39"/>
    <mergeCell ref="N40:N49"/>
    <mergeCell ref="N30:N39"/>
    <mergeCell ref="O60:O69"/>
    <mergeCell ref="A60:A69"/>
    <mergeCell ref="B60:B69"/>
    <mergeCell ref="C60:C69"/>
    <mergeCell ref="E60:E69"/>
    <mergeCell ref="F60:F69"/>
    <mergeCell ref="G60:G69"/>
    <mergeCell ref="H60:H69"/>
    <mergeCell ref="G50:G59"/>
    <mergeCell ref="H50:H59"/>
    <mergeCell ref="M50:M59"/>
    <mergeCell ref="A30:A39"/>
    <mergeCell ref="C30:C39"/>
    <mergeCell ref="F30:F39"/>
    <mergeCell ref="G30:G39"/>
    <mergeCell ref="H30:H39"/>
    <mergeCell ref="B40:B49"/>
    <mergeCell ref="A50:A59"/>
    <mergeCell ref="B50:B59"/>
    <mergeCell ref="C50:C59"/>
    <mergeCell ref="E50:E59"/>
    <mergeCell ref="R60:W68"/>
    <mergeCell ref="M60:M69"/>
    <mergeCell ref="N60:N69"/>
    <mergeCell ref="A110:A119"/>
    <mergeCell ref="B110:B119"/>
    <mergeCell ref="C110:C119"/>
    <mergeCell ref="A120:A129"/>
    <mergeCell ref="B120:B129"/>
    <mergeCell ref="C120:C129"/>
    <mergeCell ref="E110:E119"/>
    <mergeCell ref="F110:F119"/>
    <mergeCell ref="G110:G119"/>
    <mergeCell ref="H110:H119"/>
    <mergeCell ref="M110:M119"/>
    <mergeCell ref="N110:N119"/>
    <mergeCell ref="E120:E129"/>
    <mergeCell ref="F120:F129"/>
    <mergeCell ref="G120:G129"/>
    <mergeCell ref="H120:H129"/>
    <mergeCell ref="M120:M129"/>
    <mergeCell ref="N120:N129"/>
    <mergeCell ref="G80:G89"/>
    <mergeCell ref="H80:H89"/>
    <mergeCell ref="M80:M89"/>
  </mergeCells>
  <conditionalFormatting sqref="D20:D24">
    <cfRule type="containsText" dxfId="724" priority="205" operator="containsText" text="4- Moderado">
      <formula>NOT(ISERROR(SEARCH("4- Moderado",D20)))</formula>
    </cfRule>
    <cfRule type="containsText" dxfId="723" priority="204" operator="containsText" text="6- Moderado">
      <formula>NOT(ISERROR(SEARCH("6- Moderado",D20)))</formula>
    </cfRule>
    <cfRule type="containsText" dxfId="722" priority="203" operator="containsText" text="3- Moderado">
      <formula>NOT(ISERROR(SEARCH("3- Moderado",D20)))</formula>
    </cfRule>
    <cfRule type="containsText" dxfId="721" priority="206" operator="containsText" text="3- Bajo">
      <formula>NOT(ISERROR(SEARCH("3- Bajo",D20)))</formula>
    </cfRule>
    <cfRule type="containsText" dxfId="720" priority="208" operator="containsText" text="1- Bajo">
      <formula>NOT(ISERROR(SEARCH("1- Bajo",D20)))</formula>
    </cfRule>
    <cfRule type="containsText" dxfId="719" priority="207" operator="containsText" text="4- Bajo">
      <formula>NOT(ISERROR(SEARCH("4- Bajo",D20)))</formula>
    </cfRule>
  </conditionalFormatting>
  <conditionalFormatting sqref="D30:D33">
    <cfRule type="containsText" dxfId="718" priority="198" operator="containsText" text="6- Moderado">
      <formula>NOT(ISERROR(SEARCH("6- Moderado",D30)))</formula>
    </cfRule>
    <cfRule type="containsText" dxfId="717" priority="197" operator="containsText" text="3- Moderado">
      <formula>NOT(ISERROR(SEARCH("3- Moderado",D30)))</formula>
    </cfRule>
    <cfRule type="containsText" dxfId="716" priority="202" operator="containsText" text="1- Bajo">
      <formula>NOT(ISERROR(SEARCH("1- Bajo",D30)))</formula>
    </cfRule>
    <cfRule type="containsText" dxfId="715" priority="201" operator="containsText" text="4- Bajo">
      <formula>NOT(ISERROR(SEARCH("4- Bajo",D30)))</formula>
    </cfRule>
    <cfRule type="containsText" dxfId="714" priority="200" operator="containsText" text="3- Bajo">
      <formula>NOT(ISERROR(SEARCH("3- Bajo",D30)))</formula>
    </cfRule>
    <cfRule type="containsText" dxfId="713" priority="199" operator="containsText" text="4- Moderado">
      <formula>NOT(ISERROR(SEARCH("4- Moderado",D30)))</formula>
    </cfRule>
  </conditionalFormatting>
  <conditionalFormatting sqref="D40:D43">
    <cfRule type="containsText" dxfId="712" priority="188" operator="containsText" text="3- Bajo">
      <formula>NOT(ISERROR(SEARCH("3- Bajo",D40)))</formula>
    </cfRule>
    <cfRule type="containsText" dxfId="711" priority="190" operator="containsText" text="1- Bajo">
      <formula>NOT(ISERROR(SEARCH("1- Bajo",D40)))</formula>
    </cfRule>
    <cfRule type="containsText" dxfId="710" priority="189" operator="containsText" text="4- Bajo">
      <formula>NOT(ISERROR(SEARCH("4- Bajo",D40)))</formula>
    </cfRule>
    <cfRule type="containsText" dxfId="709" priority="187" operator="containsText" text="4- Moderado">
      <formula>NOT(ISERROR(SEARCH("4- Moderado",D40)))</formula>
    </cfRule>
    <cfRule type="containsText" dxfId="708" priority="185" operator="containsText" text="3- Moderado">
      <formula>NOT(ISERROR(SEARCH("3- Moderado",D40)))</formula>
    </cfRule>
    <cfRule type="containsText" dxfId="707" priority="186" operator="containsText" text="6- Moderado">
      <formula>NOT(ISERROR(SEARCH("6- Moderado",D40)))</formula>
    </cfRule>
  </conditionalFormatting>
  <conditionalFormatting sqref="D50:D53">
    <cfRule type="containsText" dxfId="706" priority="180" operator="containsText" text="6- Moderado">
      <formula>NOT(ISERROR(SEARCH("6- Moderado",D50)))</formula>
    </cfRule>
    <cfRule type="containsText" dxfId="705" priority="181" operator="containsText" text="4- Moderado">
      <formula>NOT(ISERROR(SEARCH("4- Moderado",D50)))</formula>
    </cfRule>
    <cfRule type="containsText" dxfId="704" priority="182" operator="containsText" text="3- Bajo">
      <formula>NOT(ISERROR(SEARCH("3- Bajo",D50)))</formula>
    </cfRule>
    <cfRule type="containsText" dxfId="703" priority="184" operator="containsText" text="1- Bajo">
      <formula>NOT(ISERROR(SEARCH("1- Bajo",D50)))</formula>
    </cfRule>
    <cfRule type="containsText" dxfId="702" priority="183" operator="containsText" text="4- Bajo">
      <formula>NOT(ISERROR(SEARCH("4- Bajo",D50)))</formula>
    </cfRule>
    <cfRule type="containsText" dxfId="701" priority="179" operator="containsText" text="3- Moderado">
      <formula>NOT(ISERROR(SEARCH("3- Moderado",D50)))</formula>
    </cfRule>
  </conditionalFormatting>
  <conditionalFormatting sqref="D60:D68">
    <cfRule type="containsText" dxfId="700" priority="176" operator="containsText" text="3- Bajo">
      <formula>NOT(ISERROR(SEARCH("3- Bajo",D60)))</formula>
    </cfRule>
    <cfRule type="containsText" dxfId="699" priority="173" operator="containsText" text="3- Moderado">
      <formula>NOT(ISERROR(SEARCH("3- Moderado",D60)))</formula>
    </cfRule>
    <cfRule type="containsText" dxfId="698" priority="174" operator="containsText" text="6- Moderado">
      <formula>NOT(ISERROR(SEARCH("6- Moderado",D60)))</formula>
    </cfRule>
    <cfRule type="containsText" dxfId="697" priority="175" operator="containsText" text="4- Moderado">
      <formula>NOT(ISERROR(SEARCH("4- Moderado",D60)))</formula>
    </cfRule>
    <cfRule type="containsText" dxfId="696" priority="177" operator="containsText" text="4- Bajo">
      <formula>NOT(ISERROR(SEARCH("4- Bajo",D60)))</formula>
    </cfRule>
    <cfRule type="containsText" dxfId="695" priority="178" operator="containsText" text="1- Bajo">
      <formula>NOT(ISERROR(SEARCH("1- Bajo",D60)))</formula>
    </cfRule>
  </conditionalFormatting>
  <conditionalFormatting sqref="D70:D72">
    <cfRule type="containsText" dxfId="694" priority="192" operator="containsText" text="6- Moderado">
      <formula>NOT(ISERROR(SEARCH("6- Moderado",D70)))</formula>
    </cfRule>
    <cfRule type="containsText" dxfId="693" priority="196" operator="containsText" text="1- Bajo">
      <formula>NOT(ISERROR(SEARCH("1- Bajo",D70)))</formula>
    </cfRule>
    <cfRule type="containsText" dxfId="692" priority="195" operator="containsText" text="4- Bajo">
      <formula>NOT(ISERROR(SEARCH("4- Bajo",D70)))</formula>
    </cfRule>
    <cfRule type="containsText" dxfId="691" priority="194" operator="containsText" text="3- Bajo">
      <formula>NOT(ISERROR(SEARCH("3- Bajo",D70)))</formula>
    </cfRule>
    <cfRule type="containsText" dxfId="690" priority="191" operator="containsText" text="3- Moderado">
      <formula>NOT(ISERROR(SEARCH("3- Moderado",D70)))</formula>
    </cfRule>
    <cfRule type="containsText" dxfId="689" priority="193" operator="containsText" text="4- Moderado">
      <formula>NOT(ISERROR(SEARCH("4- Moderado",D70)))</formula>
    </cfRule>
  </conditionalFormatting>
  <conditionalFormatting sqref="D80:D81">
    <cfRule type="containsText" dxfId="688" priority="167" operator="containsText" text="3- Moderado">
      <formula>NOT(ISERROR(SEARCH("3- Moderado",D80)))</formula>
    </cfRule>
    <cfRule type="containsText" dxfId="687" priority="168" operator="containsText" text="6- Moderado">
      <formula>NOT(ISERROR(SEARCH("6- Moderado",D80)))</formula>
    </cfRule>
    <cfRule type="containsText" dxfId="686" priority="169" operator="containsText" text="4- Moderado">
      <formula>NOT(ISERROR(SEARCH("4- Moderado",D80)))</formula>
    </cfRule>
    <cfRule type="containsText" dxfId="685" priority="170" operator="containsText" text="3- Bajo">
      <formula>NOT(ISERROR(SEARCH("3- Bajo",D80)))</formula>
    </cfRule>
    <cfRule type="containsText" dxfId="684" priority="171" operator="containsText" text="4- Bajo">
      <formula>NOT(ISERROR(SEARCH("4- Bajo",D80)))</formula>
    </cfRule>
    <cfRule type="containsText" dxfId="683" priority="172" operator="containsText" text="1- Bajo">
      <formula>NOT(ISERROR(SEARCH("1- Bajo",D80)))</formula>
    </cfRule>
  </conditionalFormatting>
  <conditionalFormatting sqref="D90:D91">
    <cfRule type="containsText" dxfId="682" priority="148" operator="containsText" text="1- Bajo">
      <formula>NOT(ISERROR(SEARCH("1- Bajo",D90)))</formula>
    </cfRule>
    <cfRule type="containsText" dxfId="681" priority="147" operator="containsText" text="4- Bajo">
      <formula>NOT(ISERROR(SEARCH("4- Bajo",D90)))</formula>
    </cfRule>
    <cfRule type="containsText" dxfId="680" priority="145" operator="containsText" text="4- Moderado">
      <formula>NOT(ISERROR(SEARCH("4- Moderado",D90)))</formula>
    </cfRule>
    <cfRule type="containsText" dxfId="679" priority="144" operator="containsText" text="6- Moderado">
      <formula>NOT(ISERROR(SEARCH("6- Moderado",D90)))</formula>
    </cfRule>
    <cfRule type="containsText" dxfId="678" priority="143" operator="containsText" text="3- Moderado">
      <formula>NOT(ISERROR(SEARCH("3- Moderado",D90)))</formula>
    </cfRule>
    <cfRule type="containsText" dxfId="677" priority="146" operator="containsText" text="3- Bajo">
      <formula>NOT(ISERROR(SEARCH("3- Bajo",D90)))</formula>
    </cfRule>
  </conditionalFormatting>
  <conditionalFormatting sqref="D100:D102">
    <cfRule type="containsText" dxfId="676" priority="151" operator="containsText" text="4- Moderado">
      <formula>NOT(ISERROR(SEARCH("4- Moderado",D100)))</formula>
    </cfRule>
    <cfRule type="containsText" dxfId="675" priority="150" operator="containsText" text="6- Moderado">
      <formula>NOT(ISERROR(SEARCH("6- Moderado",D100)))</formula>
    </cfRule>
    <cfRule type="containsText" dxfId="674" priority="149" operator="containsText" text="3- Moderado">
      <formula>NOT(ISERROR(SEARCH("3- Moderado",D100)))</formula>
    </cfRule>
    <cfRule type="containsText" dxfId="673" priority="153" operator="containsText" text="4- Bajo">
      <formula>NOT(ISERROR(SEARCH("4- Bajo",D100)))</formula>
    </cfRule>
    <cfRule type="containsText" dxfId="672" priority="152" operator="containsText" text="3- Bajo">
      <formula>NOT(ISERROR(SEARCH("3- Bajo",D100)))</formula>
    </cfRule>
    <cfRule type="containsText" dxfId="671" priority="154" operator="containsText" text="1- Bajo">
      <formula>NOT(ISERROR(SEARCH("1- Bajo",D100)))</formula>
    </cfRule>
  </conditionalFormatting>
  <conditionalFormatting sqref="D110:D111">
    <cfRule type="containsText" dxfId="670" priority="158" operator="containsText" text="3- Bajo">
      <formula>NOT(ISERROR(SEARCH("3- Bajo",D110)))</formula>
    </cfRule>
    <cfRule type="containsText" dxfId="669" priority="160" operator="containsText" text="1- Bajo">
      <formula>NOT(ISERROR(SEARCH("1- Bajo",D110)))</formula>
    </cfRule>
    <cfRule type="containsText" dxfId="668" priority="159" operator="containsText" text="4- Bajo">
      <formula>NOT(ISERROR(SEARCH("4- Bajo",D110)))</formula>
    </cfRule>
    <cfRule type="containsText" dxfId="667" priority="157" operator="containsText" text="4- Moderado">
      <formula>NOT(ISERROR(SEARCH("4- Moderado",D110)))</formula>
    </cfRule>
    <cfRule type="containsText" dxfId="666" priority="156" operator="containsText" text="6- Moderado">
      <formula>NOT(ISERROR(SEARCH("6- Moderado",D110)))</formula>
    </cfRule>
    <cfRule type="containsText" dxfId="665" priority="155" operator="containsText" text="3- Moderado">
      <formula>NOT(ISERROR(SEARCH("3- Moderado",D110)))</formula>
    </cfRule>
  </conditionalFormatting>
  <conditionalFormatting sqref="D120:D122">
    <cfRule type="containsText" dxfId="664" priority="164" operator="containsText" text="3- Bajo">
      <formula>NOT(ISERROR(SEARCH("3- Bajo",D120)))</formula>
    </cfRule>
    <cfRule type="containsText" dxfId="663" priority="165" operator="containsText" text="4- Bajo">
      <formula>NOT(ISERROR(SEARCH("4- Bajo",D120)))</formula>
    </cfRule>
    <cfRule type="containsText" dxfId="662" priority="166" operator="containsText" text="1- Bajo">
      <formula>NOT(ISERROR(SEARCH("1- Bajo",D120)))</formula>
    </cfRule>
    <cfRule type="containsText" dxfId="661" priority="163" operator="containsText" text="4- Moderado">
      <formula>NOT(ISERROR(SEARCH("4- Moderado",D120)))</formula>
    </cfRule>
    <cfRule type="containsText" dxfId="660" priority="162" operator="containsText" text="6- Moderado">
      <formula>NOT(ISERROR(SEARCH("6- Moderado",D120)))</formula>
    </cfRule>
    <cfRule type="containsText" dxfId="659" priority="161" operator="containsText" text="3- Moderado">
      <formula>NOT(ISERROR(SEARCH("3- Moderado",D120)))</formula>
    </cfRule>
  </conditionalFormatting>
  <conditionalFormatting sqref="H10 H20 H30 H50 H60 H70 H80 H120">
    <cfRule type="containsText" dxfId="658" priority="132" operator="containsText" text="Muy Baja">
      <formula>NOT(ISERROR(SEARCH("Muy Baja",H10)))</formula>
    </cfRule>
    <cfRule type="containsText" dxfId="657" priority="133" operator="containsText" text="Muy Baja'Tabla probabilidad'!">
      <formula>NOT(ISERROR(SEARCH("Muy Baja'Tabla probabilidad'!",H10)))</formula>
    </cfRule>
    <cfRule type="containsText" dxfId="655" priority="135" operator="containsText" text="Alta">
      <formula>NOT(ISERROR(SEARCH("Alta",H10)))</formula>
    </cfRule>
    <cfRule type="cellIs" dxfId="654" priority="142" operator="between">
      <formula>0</formula>
      <formula>2</formula>
    </cfRule>
    <cfRule type="containsText" dxfId="653" priority="127" operator="containsText" text="Media">
      <formula>NOT(ISERROR(SEARCH("Media",H10)))</formula>
    </cfRule>
    <cfRule type="containsText" dxfId="652" priority="121" operator="containsText" text="Muy Baja">
      <formula>NOT(ISERROR(SEARCH("Muy Baja",H10)))</formula>
    </cfRule>
    <cfRule type="containsText" dxfId="651" priority="137" operator="containsText" text="Baja">
      <formula>NOT(ISERROR(SEARCH("Baja",H10)))</formula>
    </cfRule>
    <cfRule type="containsText" dxfId="650" priority="138" operator="containsText" text="Muy baja">
      <formula>NOT(ISERROR(SEARCH("Muy baja",H10)))</formula>
    </cfRule>
    <cfRule type="containsText" dxfId="649" priority="134" operator="containsText" text="Muy bajo">
      <formula>NOT(ISERROR(SEARCH("Muy bajo",H10)))</formula>
    </cfRule>
    <cfRule type="containsText" dxfId="647" priority="124" operator="containsText" text="Alta">
      <formula>NOT(ISERROR(SEARCH("Alta",H10)))</formula>
    </cfRule>
    <cfRule type="containsText" dxfId="646" priority="125" operator="containsText" text="Media">
      <formula>NOT(ISERROR(SEARCH("Media",H10)))</formula>
    </cfRule>
    <cfRule type="containsText" dxfId="645" priority="126" operator="containsText" text="Media">
      <formula>NOT(ISERROR(SEARCH("Media",H10)))</formula>
    </cfRule>
    <cfRule type="containsText" dxfId="644" priority="128" operator="containsText" text="Muy Baja">
      <formula>NOT(ISERROR(SEARCH("Muy Baja",H10)))</formula>
    </cfRule>
    <cfRule type="containsText" dxfId="643" priority="129" operator="containsText" text="Baja">
      <formula>NOT(ISERROR(SEARCH("Baja",H10)))</formula>
    </cfRule>
    <cfRule type="containsText" dxfId="642" priority="130" operator="containsText" text="Muy Baja">
      <formula>NOT(ISERROR(SEARCH("Muy Baja",H10)))</formula>
    </cfRule>
    <cfRule type="cellIs" dxfId="641" priority="141" operator="between">
      <formula>1</formula>
      <formula>2</formula>
    </cfRule>
    <cfRule type="containsText" dxfId="640" priority="131" operator="containsText" text="Muy Baja">
      <formula>NOT(ISERROR(SEARCH("Muy Baja",H10)))</formula>
    </cfRule>
    <cfRule type="containsText" dxfId="639" priority="122" operator="containsText" text="Baja">
      <formula>NOT(ISERROR(SEARCH("Baja",H10)))</formula>
    </cfRule>
    <cfRule type="containsText" dxfId="638" priority="123" operator="containsText" text="Muy Alta">
      <formula>NOT(ISERROR(SEARCH("Muy Alta",H10)))</formula>
    </cfRule>
    <cfRule type="containsText" dxfId="637" priority="136" operator="containsText" text="Media">
      <formula>NOT(ISERROR(SEARCH("Media",H10)))</formula>
    </cfRule>
  </conditionalFormatting>
  <conditionalFormatting sqref="H40">
    <cfRule type="containsText" dxfId="636" priority="42" operator="containsText" text="Muy Baja">
      <formula>NOT(ISERROR(SEARCH("Muy Baja",H40)))</formula>
    </cfRule>
    <cfRule type="containsText" dxfId="635" priority="41" operator="containsText" text="Baja">
      <formula>NOT(ISERROR(SEARCH("Baja",H40)))</formula>
    </cfRule>
    <cfRule type="containsText" dxfId="634" priority="40" operator="containsText" text="Muy Baja">
      <formula>NOT(ISERROR(SEARCH("Muy Baja",H40)))</formula>
    </cfRule>
    <cfRule type="containsText" dxfId="633" priority="39" operator="containsText" text="Media">
      <formula>NOT(ISERROR(SEARCH("Media",H40)))</formula>
    </cfRule>
    <cfRule type="containsText" dxfId="632" priority="38" operator="containsText" text="Media">
      <formula>NOT(ISERROR(SEARCH("Media",H40)))</formula>
    </cfRule>
    <cfRule type="containsText" dxfId="631" priority="37" operator="containsText" text="Media">
      <formula>NOT(ISERROR(SEARCH("Media",H40)))</formula>
    </cfRule>
    <cfRule type="containsText" dxfId="630" priority="34" operator="containsText" text="Baja">
      <formula>NOT(ISERROR(SEARCH("Baja",H40)))</formula>
    </cfRule>
    <cfRule type="containsText" dxfId="629" priority="35" operator="containsText" text="Muy Alta">
      <formula>NOT(ISERROR(SEARCH("Muy Alta",H40)))</formula>
    </cfRule>
    <cfRule type="containsText" dxfId="628" priority="43" operator="containsText" text="Muy Baja">
      <formula>NOT(ISERROR(SEARCH("Muy Baja",H40)))</formula>
    </cfRule>
    <cfRule type="cellIs" dxfId="627" priority="54" operator="between">
      <formula>0</formula>
      <formula>2</formula>
    </cfRule>
    <cfRule type="cellIs" dxfId="626" priority="53" operator="between">
      <formula>1</formula>
      <formula>2</formula>
    </cfRule>
    <cfRule type="containsText" dxfId="623" priority="50" operator="containsText" text="Muy baja">
      <formula>NOT(ISERROR(SEARCH("Muy baja",H40)))</formula>
    </cfRule>
    <cfRule type="containsText" dxfId="622" priority="48" operator="containsText" text="Media">
      <formula>NOT(ISERROR(SEARCH("Media",H40)))</formula>
    </cfRule>
    <cfRule type="containsText" dxfId="621" priority="49" operator="containsText" text="Baja">
      <formula>NOT(ISERROR(SEARCH("Baja",H40)))</formula>
    </cfRule>
    <cfRule type="containsText" dxfId="620" priority="36" operator="containsText" text="Alta">
      <formula>NOT(ISERROR(SEARCH("Alta",H40)))</formula>
    </cfRule>
    <cfRule type="containsText" dxfId="619" priority="47" operator="containsText" text="Alta">
      <formula>NOT(ISERROR(SEARCH("Alta",H40)))</formula>
    </cfRule>
    <cfRule type="containsText" dxfId="618" priority="46" operator="containsText" text="Muy bajo">
      <formula>NOT(ISERROR(SEARCH("Muy bajo",H40)))</formula>
    </cfRule>
    <cfRule type="containsText" dxfId="617" priority="45" operator="containsText" text="Muy Baja'Tabla probabilidad'!">
      <formula>NOT(ISERROR(SEARCH("Muy Baja'Tabla probabilidad'!",H40)))</formula>
    </cfRule>
    <cfRule type="containsText" dxfId="616" priority="44" operator="containsText" text="Muy Baja">
      <formula>NOT(ISERROR(SEARCH("Muy Baja",H40)))</formula>
    </cfRule>
    <cfRule type="containsText" dxfId="615" priority="33" operator="containsText" text="Muy Baja">
      <formula>NOT(ISERROR(SEARCH("Muy Baja",H40)))</formula>
    </cfRule>
  </conditionalFormatting>
  <conditionalFormatting sqref="H90">
    <cfRule type="containsText" dxfId="614" priority="68" operator="containsText" text="Muy bajo">
      <formula>NOT(ISERROR(SEARCH("Muy bajo",H90)))</formula>
    </cfRule>
    <cfRule type="containsText" dxfId="613" priority="69" operator="containsText" text="Alta">
      <formula>NOT(ISERROR(SEARCH("Alta",H90)))</formula>
    </cfRule>
    <cfRule type="containsText" dxfId="612" priority="70" operator="containsText" text="Media">
      <formula>NOT(ISERROR(SEARCH("Media",H90)))</formula>
    </cfRule>
    <cfRule type="containsText" dxfId="611" priority="72" operator="containsText" text="Muy baja">
      <formula>NOT(ISERROR(SEARCH("Muy baja",H90)))</formula>
    </cfRule>
    <cfRule type="cellIs" dxfId="608" priority="75" operator="between">
      <formula>1</formula>
      <formula>2</formula>
    </cfRule>
    <cfRule type="cellIs" dxfId="607" priority="76" operator="between">
      <formula>0</formula>
      <formula>2</formula>
    </cfRule>
    <cfRule type="containsText" dxfId="606" priority="71" operator="containsText" text="Baja">
      <formula>NOT(ISERROR(SEARCH("Baja",H90)))</formula>
    </cfRule>
    <cfRule type="containsText" dxfId="605" priority="55" operator="containsText" text="Muy Baja">
      <formula>NOT(ISERROR(SEARCH("Muy Baja",H90)))</formula>
    </cfRule>
    <cfRule type="containsText" dxfId="604" priority="56" operator="containsText" text="Baja">
      <formula>NOT(ISERROR(SEARCH("Baja",H90)))</formula>
    </cfRule>
    <cfRule type="containsText" dxfId="603" priority="57" operator="containsText" text="Muy Alta">
      <formula>NOT(ISERROR(SEARCH("Muy Alta",H90)))</formula>
    </cfRule>
    <cfRule type="containsText" dxfId="602" priority="58" operator="containsText" text="Alta">
      <formula>NOT(ISERROR(SEARCH("Alta",H90)))</formula>
    </cfRule>
    <cfRule type="containsText" dxfId="601" priority="59" operator="containsText" text="Media">
      <formula>NOT(ISERROR(SEARCH("Media",H90)))</formula>
    </cfRule>
    <cfRule type="containsText" dxfId="600" priority="60" operator="containsText" text="Media">
      <formula>NOT(ISERROR(SEARCH("Media",H90)))</formula>
    </cfRule>
    <cfRule type="containsText" dxfId="599" priority="61" operator="containsText" text="Media">
      <formula>NOT(ISERROR(SEARCH("Media",H90)))</formula>
    </cfRule>
    <cfRule type="containsText" dxfId="598" priority="62" operator="containsText" text="Muy Baja">
      <formula>NOT(ISERROR(SEARCH("Muy Baja",H90)))</formula>
    </cfRule>
    <cfRule type="containsText" dxfId="597" priority="63" operator="containsText" text="Baja">
      <formula>NOT(ISERROR(SEARCH("Baja",H90)))</formula>
    </cfRule>
    <cfRule type="containsText" dxfId="596" priority="64" operator="containsText" text="Muy Baja">
      <formula>NOT(ISERROR(SEARCH("Muy Baja",H90)))</formula>
    </cfRule>
    <cfRule type="containsText" dxfId="595" priority="65" operator="containsText" text="Muy Baja">
      <formula>NOT(ISERROR(SEARCH("Muy Baja",H90)))</formula>
    </cfRule>
    <cfRule type="containsText" dxfId="594" priority="66" operator="containsText" text="Muy Baja">
      <formula>NOT(ISERROR(SEARCH("Muy Baja",H90)))</formula>
    </cfRule>
    <cfRule type="containsText" dxfId="593" priority="67" operator="containsText" text="Muy Baja'Tabla probabilidad'!">
      <formula>NOT(ISERROR(SEARCH("Muy Baja'Tabla probabilidad'!",H90)))</formula>
    </cfRule>
  </conditionalFormatting>
  <conditionalFormatting sqref="H100">
    <cfRule type="containsText" dxfId="592" priority="92" operator="containsText" text="Media">
      <formula>NOT(ISERROR(SEARCH("Media",H100)))</formula>
    </cfRule>
    <cfRule type="containsText" dxfId="591" priority="79" operator="containsText" text="Muy Alta">
      <formula>NOT(ISERROR(SEARCH("Muy Alta",H100)))</formula>
    </cfRule>
    <cfRule type="containsText" dxfId="590" priority="80" operator="containsText" text="Alta">
      <formula>NOT(ISERROR(SEARCH("Alta",H100)))</formula>
    </cfRule>
    <cfRule type="containsText" dxfId="589" priority="81" operator="containsText" text="Media">
      <formula>NOT(ISERROR(SEARCH("Media",H100)))</formula>
    </cfRule>
    <cfRule type="containsText" dxfId="588" priority="82" operator="containsText" text="Media">
      <formula>NOT(ISERROR(SEARCH("Media",H100)))</formula>
    </cfRule>
    <cfRule type="containsText" dxfId="587" priority="83" operator="containsText" text="Media">
      <formula>NOT(ISERROR(SEARCH("Media",H100)))</formula>
    </cfRule>
    <cfRule type="containsText" dxfId="586" priority="84" operator="containsText" text="Muy Baja">
      <formula>NOT(ISERROR(SEARCH("Muy Baja",H100)))</formula>
    </cfRule>
    <cfRule type="containsText" dxfId="585" priority="85" operator="containsText" text="Baja">
      <formula>NOT(ISERROR(SEARCH("Baja",H100)))</formula>
    </cfRule>
    <cfRule type="containsText" dxfId="584" priority="86" operator="containsText" text="Muy Baja">
      <formula>NOT(ISERROR(SEARCH("Muy Baja",H100)))</formula>
    </cfRule>
    <cfRule type="cellIs" dxfId="583" priority="98" operator="between">
      <formula>0</formula>
      <formula>2</formula>
    </cfRule>
    <cfRule type="containsText" dxfId="582" priority="88" operator="containsText" text="Muy Baja">
      <formula>NOT(ISERROR(SEARCH("Muy Baja",H100)))</formula>
    </cfRule>
    <cfRule type="cellIs" dxfId="581" priority="97" operator="between">
      <formula>1</formula>
      <formula>2</formula>
    </cfRule>
    <cfRule type="containsText" dxfId="578" priority="94" operator="containsText" text="Muy baja">
      <formula>NOT(ISERROR(SEARCH("Muy baja",H100)))</formula>
    </cfRule>
    <cfRule type="containsText" dxfId="577" priority="93" operator="containsText" text="Baja">
      <formula>NOT(ISERROR(SEARCH("Baja",H100)))</formula>
    </cfRule>
    <cfRule type="containsText" dxfId="576" priority="87" operator="containsText" text="Muy Baja">
      <formula>NOT(ISERROR(SEARCH("Muy Baja",H100)))</formula>
    </cfRule>
    <cfRule type="containsText" dxfId="575" priority="91" operator="containsText" text="Alta">
      <formula>NOT(ISERROR(SEARCH("Alta",H100)))</formula>
    </cfRule>
    <cfRule type="containsText" dxfId="574" priority="90" operator="containsText" text="Muy bajo">
      <formula>NOT(ISERROR(SEARCH("Muy bajo",H100)))</formula>
    </cfRule>
    <cfRule type="containsText" dxfId="573" priority="89" operator="containsText" text="Muy Baja'Tabla probabilidad'!">
      <formula>NOT(ISERROR(SEARCH("Muy Baja'Tabla probabilidad'!",H100)))</formula>
    </cfRule>
    <cfRule type="containsText" dxfId="572" priority="78" operator="containsText" text="Baja">
      <formula>NOT(ISERROR(SEARCH("Baja",H100)))</formula>
    </cfRule>
    <cfRule type="containsText" dxfId="571" priority="77" operator="containsText" text="Muy Baja">
      <formula>NOT(ISERROR(SEARCH("Muy Baja",H100)))</formula>
    </cfRule>
  </conditionalFormatting>
  <conditionalFormatting sqref="H110">
    <cfRule type="containsText" dxfId="569" priority="116" operator="containsText" text="Muy baja">
      <formula>NOT(ISERROR(SEARCH("Muy baja",H110)))</formula>
    </cfRule>
    <cfRule type="containsText" dxfId="568" priority="115" operator="containsText" text="Baja">
      <formula>NOT(ISERROR(SEARCH("Baja",H110)))</formula>
    </cfRule>
    <cfRule type="containsText" dxfId="567" priority="114" operator="containsText" text="Media">
      <formula>NOT(ISERROR(SEARCH("Media",H110)))</formula>
    </cfRule>
    <cfRule type="containsText" dxfId="566" priority="113" operator="containsText" text="Alta">
      <formula>NOT(ISERROR(SEARCH("Alta",H110)))</formula>
    </cfRule>
    <cfRule type="containsText" dxfId="565" priority="112" operator="containsText" text="Muy bajo">
      <formula>NOT(ISERROR(SEARCH("Muy bajo",H110)))</formula>
    </cfRule>
    <cfRule type="containsText" dxfId="564" priority="111" operator="containsText" text="Muy Baja'Tabla probabilidad'!">
      <formula>NOT(ISERROR(SEARCH("Muy Baja'Tabla probabilidad'!",H110)))</formula>
    </cfRule>
    <cfRule type="containsText" dxfId="563" priority="110" operator="containsText" text="Muy Baja">
      <formula>NOT(ISERROR(SEARCH("Muy Baja",H110)))</formula>
    </cfRule>
    <cfRule type="containsText" dxfId="562" priority="109" operator="containsText" text="Muy Baja">
      <formula>NOT(ISERROR(SEARCH("Muy Baja",H110)))</formula>
    </cfRule>
    <cfRule type="containsText" dxfId="561" priority="108" operator="containsText" text="Muy Baja">
      <formula>NOT(ISERROR(SEARCH("Muy Baja",H110)))</formula>
    </cfRule>
    <cfRule type="containsText" dxfId="560" priority="107" operator="containsText" text="Baja">
      <formula>NOT(ISERROR(SEARCH("Baja",H110)))</formula>
    </cfRule>
    <cfRule type="containsText" dxfId="559" priority="105" operator="containsText" text="Media">
      <formula>NOT(ISERROR(SEARCH("Media",H110)))</formula>
    </cfRule>
    <cfRule type="containsText" dxfId="558" priority="104" operator="containsText" text="Media">
      <formula>NOT(ISERROR(SEARCH("Media",H110)))</formula>
    </cfRule>
    <cfRule type="containsText" dxfId="557" priority="103" operator="containsText" text="Media">
      <formula>NOT(ISERROR(SEARCH("Media",H110)))</formula>
    </cfRule>
    <cfRule type="containsText" dxfId="556" priority="102" operator="containsText" text="Alta">
      <formula>NOT(ISERROR(SEARCH("Alta",H110)))</formula>
    </cfRule>
    <cfRule type="containsText" dxfId="555" priority="101" operator="containsText" text="Muy Alta">
      <formula>NOT(ISERROR(SEARCH("Muy Alta",H110)))</formula>
    </cfRule>
    <cfRule type="containsText" dxfId="554" priority="100" operator="containsText" text="Baja">
      <formula>NOT(ISERROR(SEARCH("Baja",H110)))</formula>
    </cfRule>
    <cfRule type="containsText" dxfId="553" priority="99" operator="containsText" text="Muy Baja">
      <formula>NOT(ISERROR(SEARCH("Muy Baja",H110)))</formula>
    </cfRule>
    <cfRule type="cellIs" dxfId="552" priority="119" operator="between">
      <formula>1</formula>
      <formula>2</formula>
    </cfRule>
    <cfRule type="containsText" dxfId="551" priority="106" operator="containsText" text="Muy Baja">
      <formula>NOT(ISERROR(SEARCH("Muy Baja",H110)))</formula>
    </cfRule>
    <cfRule type="cellIs" dxfId="550" priority="120" operator="between">
      <formula>0</formula>
      <formula>2</formula>
    </cfRule>
  </conditionalFormatting>
  <conditionalFormatting sqref="K10:K129">
    <cfRule type="containsText" dxfId="548" priority="13" operator="containsText" text="Alta">
      <formula>NOT(ISERROR(SEARCH("Alta",K10)))</formula>
    </cfRule>
    <cfRule type="containsText" dxfId="547" priority="14" operator="containsText" text="Moderado">
      <formula>NOT(ISERROR(SEARCH("Moderado",K10)))</formula>
    </cfRule>
    <cfRule type="containsText" dxfId="546" priority="15" operator="containsText" text="Menor">
      <formula>NOT(ISERROR(SEARCH("Menor",K10)))</formula>
    </cfRule>
    <cfRule type="containsText" dxfId="545" priority="16" operator="containsText" text="Leve">
      <formula>NOT(ISERROR(SEARCH("Leve",K10)))</formula>
    </cfRule>
    <cfRule type="containsText" dxfId="544" priority="12" operator="containsText" text="Mayor">
      <formula>NOT(ISERROR(SEARCH("Mayor",K10)))</formula>
    </cfRule>
    <cfRule type="containsText" dxfId="543" priority="11" operator="containsText" text="Catastrófico">
      <formula>NOT(ISERROR(SEARCH("Catastrófico",K10)))</formula>
    </cfRule>
  </conditionalFormatting>
  <conditionalFormatting sqref="M10 M20">
    <cfRule type="containsText" dxfId="542" priority="1045" operator="containsText" text="Catastrófico">
      <formula>NOT(ISERROR(SEARCH("Catastrófico",M10)))</formula>
    </cfRule>
    <cfRule type="containsText" dxfId="541" priority="1050" operator="containsText" text="Leve">
      <formula>NOT(ISERROR(SEARCH("Leve",M10)))</formula>
    </cfRule>
    <cfRule type="containsText" dxfId="540" priority="1046" operator="containsText" text="Mayor">
      <formula>NOT(ISERROR(SEARCH("Mayor",M10)))</formula>
    </cfRule>
    <cfRule type="containsText" dxfId="539" priority="1047" operator="containsText" text="Alta">
      <formula>NOT(ISERROR(SEARCH("Alta",M10)))</formula>
    </cfRule>
    <cfRule type="containsText" dxfId="538" priority="1048" operator="containsText" text="Moderado">
      <formula>NOT(ISERROR(SEARCH("Moderado",M10)))</formula>
    </cfRule>
    <cfRule type="containsText" dxfId="537" priority="1049" operator="containsText" text="Menor">
      <formula>NOT(ISERROR(SEARCH("Menor",M10)))</formula>
    </cfRule>
  </conditionalFormatting>
  <conditionalFormatting sqref="M30 M40">
    <cfRule type="containsText" dxfId="536" priority="760" operator="containsText" text="Mayor">
      <formula>NOT(ISERROR(SEARCH("Mayor",M30)))</formula>
    </cfRule>
    <cfRule type="containsText" dxfId="535" priority="759" operator="containsText" text="Catastrófico">
      <formula>NOT(ISERROR(SEARCH("Catastrófico",M30)))</formula>
    </cfRule>
    <cfRule type="containsText" dxfId="534" priority="761" operator="containsText" text="Alta">
      <formula>NOT(ISERROR(SEARCH("Alta",M30)))</formula>
    </cfRule>
    <cfRule type="containsText" dxfId="533" priority="762" operator="containsText" text="Moderado">
      <formula>NOT(ISERROR(SEARCH("Moderado",M30)))</formula>
    </cfRule>
    <cfRule type="containsText" dxfId="532" priority="763" operator="containsText" text="Menor">
      <formula>NOT(ISERROR(SEARCH("Menor",M30)))</formula>
    </cfRule>
    <cfRule type="containsText" dxfId="531" priority="764" operator="containsText" text="Leve">
      <formula>NOT(ISERROR(SEARCH("Leve",M30)))</formula>
    </cfRule>
  </conditionalFormatting>
  <conditionalFormatting sqref="M50">
    <cfRule type="containsText" dxfId="530" priority="440" operator="containsText" text="Alta">
      <formula>NOT(ISERROR(SEARCH("Alta",M50)))</formula>
    </cfRule>
    <cfRule type="containsText" dxfId="529" priority="438" operator="containsText" text="Catastrófico">
      <formula>NOT(ISERROR(SEARCH("Catastrófico",M50)))</formula>
    </cfRule>
    <cfRule type="containsText" dxfId="528" priority="443" operator="containsText" text="Leve">
      <formula>NOT(ISERROR(SEARCH("Leve",M50)))</formula>
    </cfRule>
    <cfRule type="containsText" dxfId="527" priority="442" operator="containsText" text="Menor">
      <formula>NOT(ISERROR(SEARCH("Menor",M50)))</formula>
    </cfRule>
    <cfRule type="containsText" dxfId="526" priority="441" operator="containsText" text="Moderado">
      <formula>NOT(ISERROR(SEARCH("Moderado",M50)))</formula>
    </cfRule>
    <cfRule type="containsText" dxfId="525" priority="439" operator="containsText" text="Mayor">
      <formula>NOT(ISERROR(SEARCH("Mayor",M50)))</formula>
    </cfRule>
  </conditionalFormatting>
  <conditionalFormatting sqref="M60 M80">
    <cfRule type="containsText" dxfId="524" priority="471" operator="containsText" text="Catastrófico">
      <formula>NOT(ISERROR(SEARCH("Catastrófico",M60)))</formula>
    </cfRule>
    <cfRule type="containsText" dxfId="523" priority="472" operator="containsText" text="Mayor">
      <formula>NOT(ISERROR(SEARCH("Mayor",M60)))</formula>
    </cfRule>
    <cfRule type="containsText" dxfId="522" priority="473" operator="containsText" text="Alta">
      <formula>NOT(ISERROR(SEARCH("Alta",M60)))</formula>
    </cfRule>
    <cfRule type="containsText" dxfId="521" priority="474" operator="containsText" text="Moderado">
      <formula>NOT(ISERROR(SEARCH("Moderado",M60)))</formula>
    </cfRule>
    <cfRule type="containsText" dxfId="520" priority="476" operator="containsText" text="Leve">
      <formula>NOT(ISERROR(SEARCH("Leve",M60)))</formula>
    </cfRule>
    <cfRule type="containsText" dxfId="519" priority="475" operator="containsText" text="Menor">
      <formula>NOT(ISERROR(SEARCH("Menor",M60)))</formula>
    </cfRule>
  </conditionalFormatting>
  <conditionalFormatting sqref="M70">
    <cfRule type="containsText" dxfId="518" priority="209" operator="containsText" text="Catastrófico">
      <formula>NOT(ISERROR(SEARCH("Catastrófico",M70)))</formula>
    </cfRule>
    <cfRule type="containsText" dxfId="517" priority="210" operator="containsText" text="Mayor">
      <formula>NOT(ISERROR(SEARCH("Mayor",M70)))</formula>
    </cfRule>
    <cfRule type="containsText" dxfId="516" priority="213" operator="containsText" text="Menor">
      <formula>NOT(ISERROR(SEARCH("Menor",M70)))</formula>
    </cfRule>
    <cfRule type="containsText" dxfId="515" priority="212" operator="containsText" text="Moderado">
      <formula>NOT(ISERROR(SEARCH("Moderado",M70)))</formula>
    </cfRule>
    <cfRule type="containsText" dxfId="514" priority="211" operator="containsText" text="Alta">
      <formula>NOT(ISERROR(SEARCH("Alta",M70)))</formula>
    </cfRule>
    <cfRule type="containsText" dxfId="513" priority="214" operator="containsText" text="Leve">
      <formula>NOT(ISERROR(SEARCH("Leve",M70)))</formula>
    </cfRule>
  </conditionalFormatting>
  <conditionalFormatting sqref="M90">
    <cfRule type="containsText" dxfId="512" priority="287" operator="containsText" text="Catastrófico">
      <formula>NOT(ISERROR(SEARCH("Catastrófico",M90)))</formula>
    </cfRule>
    <cfRule type="containsText" dxfId="511" priority="288" operator="containsText" text="Mayor">
      <formula>NOT(ISERROR(SEARCH("Mayor",M90)))</formula>
    </cfRule>
    <cfRule type="containsText" dxfId="510" priority="289" operator="containsText" text="Alta">
      <formula>NOT(ISERROR(SEARCH("Alta",M90)))</formula>
    </cfRule>
    <cfRule type="containsText" dxfId="509" priority="290" operator="containsText" text="Moderado">
      <formula>NOT(ISERROR(SEARCH("Moderado",M90)))</formula>
    </cfRule>
    <cfRule type="containsText" dxfId="508" priority="291" operator="containsText" text="Menor">
      <formula>NOT(ISERROR(SEARCH("Menor",M90)))</formula>
    </cfRule>
    <cfRule type="containsText" dxfId="507" priority="292" operator="containsText" text="Leve">
      <formula>NOT(ISERROR(SEARCH("Leve",M90)))</formula>
    </cfRule>
  </conditionalFormatting>
  <conditionalFormatting sqref="M100">
    <cfRule type="containsText" dxfId="506" priority="225" operator="containsText" text="Menor">
      <formula>NOT(ISERROR(SEARCH("Menor",M100)))</formula>
    </cfRule>
    <cfRule type="containsText" dxfId="505" priority="226" operator="containsText" text="Leve">
      <formula>NOT(ISERROR(SEARCH("Leve",M100)))</formula>
    </cfRule>
    <cfRule type="containsText" dxfId="504" priority="223" operator="containsText" text="Alta">
      <formula>NOT(ISERROR(SEARCH("Alta",M100)))</formula>
    </cfRule>
    <cfRule type="containsText" dxfId="503" priority="222" operator="containsText" text="Mayor">
      <formula>NOT(ISERROR(SEARCH("Mayor",M100)))</formula>
    </cfRule>
    <cfRule type="containsText" dxfId="502" priority="221" operator="containsText" text="Catastrófico">
      <formula>NOT(ISERROR(SEARCH("Catastrófico",M100)))</formula>
    </cfRule>
    <cfRule type="containsText" dxfId="501" priority="224" operator="containsText" text="Moderado">
      <formula>NOT(ISERROR(SEARCH("Moderado",M100)))</formula>
    </cfRule>
  </conditionalFormatting>
  <conditionalFormatting sqref="M110">
    <cfRule type="containsText" dxfId="500" priority="22" operator="containsText" text="Leve">
      <formula>NOT(ISERROR(SEARCH("Leve",M110)))</formula>
    </cfRule>
    <cfRule type="containsText" dxfId="499" priority="17" operator="containsText" text="Catastrófico">
      <formula>NOT(ISERROR(SEARCH("Catastrófico",M110)))</formula>
    </cfRule>
    <cfRule type="containsText" dxfId="498" priority="18" operator="containsText" text="Mayor">
      <formula>NOT(ISERROR(SEARCH("Mayor",M110)))</formula>
    </cfRule>
    <cfRule type="containsText" dxfId="497" priority="19" operator="containsText" text="Alta">
      <formula>NOT(ISERROR(SEARCH("Alta",M110)))</formula>
    </cfRule>
    <cfRule type="containsText" dxfId="496" priority="20" operator="containsText" text="Moderado">
      <formula>NOT(ISERROR(SEARCH("Moderado",M110)))</formula>
    </cfRule>
    <cfRule type="containsText" dxfId="495" priority="21" operator="containsText" text="Menor">
      <formula>NOT(ISERROR(SEARCH("Menor",M110)))</formula>
    </cfRule>
  </conditionalFormatting>
  <conditionalFormatting sqref="M120">
    <cfRule type="containsText" dxfId="494" priority="4" operator="containsText" text="Moderado">
      <formula>NOT(ISERROR(SEARCH("Moderado",M120)))</formula>
    </cfRule>
    <cfRule type="containsText" dxfId="493" priority="3" operator="containsText" text="Alta">
      <formula>NOT(ISERROR(SEARCH("Alta",M120)))</formula>
    </cfRule>
    <cfRule type="containsText" dxfId="492" priority="1" operator="containsText" text="Catastrófico">
      <formula>NOT(ISERROR(SEARCH("Catastrófico",M120)))</formula>
    </cfRule>
    <cfRule type="containsText" dxfId="491" priority="6" operator="containsText" text="Leve">
      <formula>NOT(ISERROR(SEARCH("Leve",M120)))</formula>
    </cfRule>
    <cfRule type="containsText" dxfId="490" priority="5" operator="containsText" text="Menor">
      <formula>NOT(ISERROR(SEARCH("Menor",M120)))</formula>
    </cfRule>
    <cfRule type="containsText" dxfId="489" priority="2" operator="containsText" text="Mayor">
      <formula>NOT(ISERROR(SEARCH("Mayor",M120)))</formula>
    </cfRule>
  </conditionalFormatting>
  <conditionalFormatting sqref="N50">
    <cfRule type="containsText" dxfId="488" priority="470" operator="containsText" text="Moderado">
      <formula>NOT(ISERROR(SEARCH("Moderado",N50)))</formula>
    </cfRule>
    <cfRule type="containsText" dxfId="487" priority="468" operator="containsText" text="Alto">
      <formula>NOT(ISERROR(SEARCH("Alto",N50)))</formula>
    </cfRule>
    <cfRule type="containsText" dxfId="486" priority="469" operator="containsText" text="Bajo">
      <formula>NOT(ISERROR(SEARCH("Bajo",N50)))</formula>
    </cfRule>
    <cfRule type="containsText" dxfId="485" priority="467" operator="containsText" text="Extremo">
      <formula>NOT(ISERROR(SEARCH("Extremo",N50)))</formula>
    </cfRule>
  </conditionalFormatting>
  <conditionalFormatting sqref="N110">
    <cfRule type="containsText" dxfId="484" priority="25" operator="containsText" text="Bajo">
      <formula>NOT(ISERROR(SEARCH("Bajo",N110)))</formula>
    </cfRule>
    <cfRule type="containsText" dxfId="483" priority="24" operator="containsText" text="Alto">
      <formula>NOT(ISERROR(SEARCH("Alto",N110)))</formula>
    </cfRule>
    <cfRule type="containsText" dxfId="482" priority="23" operator="containsText" text="Extremo">
      <formula>NOT(ISERROR(SEARCH("Extremo",N110)))</formula>
    </cfRule>
    <cfRule type="containsText" dxfId="481" priority="26" operator="containsText" text="Moderado">
      <formula>NOT(ISERROR(SEARCH("Moderado",N110)))</formula>
    </cfRule>
  </conditionalFormatting>
  <conditionalFormatting sqref="N120">
    <cfRule type="containsText" dxfId="480" priority="9" operator="containsText" text="Bajo">
      <formula>NOT(ISERROR(SEARCH("Bajo",N120)))</formula>
    </cfRule>
    <cfRule type="containsText" dxfId="479" priority="7" operator="containsText" text="Extremo">
      <formula>NOT(ISERROR(SEARCH("Extremo",N120)))</formula>
    </cfRule>
    <cfRule type="containsText" dxfId="478" priority="8" operator="containsText" text="Alto">
      <formula>NOT(ISERROR(SEARCH("Alto",N120)))</formula>
    </cfRule>
    <cfRule type="containsText" dxfId="477" priority="10" operator="containsText" text="Moderado">
      <formula>NOT(ISERROR(SEARCH("Moderado",N120)))</formula>
    </cfRule>
  </conditionalFormatting>
  <conditionalFormatting sqref="N8:O8">
    <cfRule type="containsText" dxfId="476" priority="321" operator="containsText" text="6- Moderado">
      <formula>NOT(ISERROR(SEARCH("6- Moderado",N8)))</formula>
    </cfRule>
    <cfRule type="containsText" dxfId="475" priority="320" operator="containsText" text="3- Moderado">
      <formula>NOT(ISERROR(SEARCH("3- Moderado",N8)))</formula>
    </cfRule>
    <cfRule type="containsText" dxfId="474" priority="322" operator="containsText" text="4- Moderado">
      <formula>NOT(ISERROR(SEARCH("4- Moderado",N8)))</formula>
    </cfRule>
    <cfRule type="containsText" dxfId="473" priority="323" operator="containsText" text="3- Bajo">
      <formula>NOT(ISERROR(SEARCH("3- Bajo",N8)))</formula>
    </cfRule>
    <cfRule type="containsText" dxfId="472" priority="324" operator="containsText" text="4- Bajo">
      <formula>NOT(ISERROR(SEARCH("4- Bajo",N8)))</formula>
    </cfRule>
    <cfRule type="containsText" dxfId="471" priority="325" operator="containsText" text="1- Bajo">
      <formula>NOT(ISERROR(SEARCH("1- Bajo",N8)))</formula>
    </cfRule>
  </conditionalFormatting>
  <conditionalFormatting sqref="N10:O10 N20:O20">
    <cfRule type="containsText" dxfId="470" priority="1634" operator="containsText" text="Bajo">
      <formula>NOT(ISERROR(SEARCH("Bajo",N10)))</formula>
    </cfRule>
    <cfRule type="containsText" dxfId="469" priority="1633" operator="containsText" text="Alto">
      <formula>NOT(ISERROR(SEARCH("Alto",N10)))</formula>
    </cfRule>
    <cfRule type="containsText" dxfId="468" priority="1632" operator="containsText" text="Extremo">
      <formula>NOT(ISERROR(SEARCH("Extremo",N10)))</formula>
    </cfRule>
    <cfRule type="containsText" dxfId="467" priority="1635" operator="containsText" text="Moderado">
      <formula>NOT(ISERROR(SEARCH("Moderado",N10)))</formula>
    </cfRule>
  </conditionalFormatting>
  <conditionalFormatting sqref="N30:O30 N40">
    <cfRule type="containsText" dxfId="466" priority="791" operator="containsText" text="Moderado">
      <formula>NOT(ISERROR(SEARCH("Moderado",N30)))</formula>
    </cfRule>
    <cfRule type="containsText" dxfId="465" priority="788" operator="containsText" text="Extremo">
      <formula>NOT(ISERROR(SEARCH("Extremo",N30)))</formula>
    </cfRule>
    <cfRule type="containsText" dxfId="464" priority="789" operator="containsText" text="Alto">
      <formula>NOT(ISERROR(SEARCH("Alto",N30)))</formula>
    </cfRule>
    <cfRule type="containsText" dxfId="463" priority="790" operator="containsText" text="Bajo">
      <formula>NOT(ISERROR(SEARCH("Bajo",N30)))</formula>
    </cfRule>
  </conditionalFormatting>
  <conditionalFormatting sqref="N60:O60">
    <cfRule type="containsText" dxfId="462" priority="410" operator="containsText" text="Extremo">
      <formula>NOT(ISERROR(SEARCH("Extremo",N60)))</formula>
    </cfRule>
    <cfRule type="containsText" dxfId="461" priority="411" operator="containsText" text="Alto">
      <formula>NOT(ISERROR(SEARCH("Alto",N60)))</formula>
    </cfRule>
    <cfRule type="containsText" dxfId="460" priority="412" operator="containsText" text="Bajo">
      <formula>NOT(ISERROR(SEARCH("Bajo",N60)))</formula>
    </cfRule>
    <cfRule type="containsText" dxfId="459" priority="413" operator="containsText" text="Moderado">
      <formula>NOT(ISERROR(SEARCH("Moderado",N60)))</formula>
    </cfRule>
  </conditionalFormatting>
  <conditionalFormatting sqref="N70:O70 N80:O80 N90:O90">
    <cfRule type="containsText" dxfId="458" priority="319" operator="containsText" text="Moderado">
      <formula>NOT(ISERROR(SEARCH("Moderado",N70)))</formula>
    </cfRule>
    <cfRule type="containsText" dxfId="457" priority="318" operator="containsText" text="Bajo">
      <formula>NOT(ISERROR(SEARCH("Bajo",N70)))</formula>
    </cfRule>
    <cfRule type="containsText" dxfId="456" priority="317" operator="containsText" text="Alto">
      <formula>NOT(ISERROR(SEARCH("Alto",N70)))</formula>
    </cfRule>
    <cfRule type="containsText" dxfId="455" priority="316" operator="containsText" text="Extremo">
      <formula>NOT(ISERROR(SEARCH("Extremo",N70)))</formula>
    </cfRule>
  </conditionalFormatting>
  <conditionalFormatting sqref="N100:O100">
    <cfRule type="containsText" dxfId="454" priority="250" operator="containsText" text="Extremo">
      <formula>NOT(ISERROR(SEARCH("Extremo",N100)))</formula>
    </cfRule>
    <cfRule type="containsText" dxfId="453" priority="253" operator="containsText" text="Moderado">
      <formula>NOT(ISERROR(SEARCH("Moderado",N100)))</formula>
    </cfRule>
    <cfRule type="containsText" dxfId="452" priority="252" operator="containsText" text="Bajo">
      <formula>NOT(ISERROR(SEARCH("Bajo",N100)))</formula>
    </cfRule>
    <cfRule type="containsText" dxfId="451" priority="251" operator="containsText" text="Alto">
      <formula>NOT(ISERROR(SEARCH("Alto",N100)))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40" operator="containsText" id="{B0ABD68A-B741-48FE-A955-828BB9CE3A35}">
            <xm:f>NOT(ISERROR(SEARCH(#REF!,H10)))</xm:f>
            <xm:f>#REF!</xm:f>
            <x14:dxf>
              <font>
                <color rgb="FF9C0006"/>
              </font>
              <fill>
                <patternFill>
                  <bgColor rgb="FFFFC7CE"/>
                </patternFill>
              </fill>
            </x14:dxf>
          </x14:cfRule>
          <x14:cfRule type="containsText" priority="139" operator="containsText" id="{5A4E6085-203E-4976-885D-F6799D3474E2}">
            <xm:f>NOT(ISERROR(SEARCH(#REF!,H10)))</xm:f>
            <xm:f>#REF!</xm:f>
            <x14:dxf>
              <font>
                <color rgb="FF006100"/>
              </font>
              <fill>
                <patternFill>
                  <bgColor rgb="FFC6EFCE"/>
                </patternFill>
              </fill>
            </x14:dxf>
          </x14:cfRule>
          <xm:sqref>H10 H20 H30 H50 H60 H70 H80 H120</xm:sqref>
        </x14:conditionalFormatting>
        <x14:conditionalFormatting xmlns:xm="http://schemas.microsoft.com/office/excel/2006/main">
          <x14:cfRule type="containsText" priority="52" operator="containsText" id="{844C1522-A1BA-4259-B42C-CC880952A626}">
            <xm:f>NOT(ISERROR(SEARCH(#REF!,H40)))</xm:f>
            <xm:f>#REF!</xm:f>
            <x14:dxf>
              <font>
                <color rgb="FF9C0006"/>
              </font>
              <fill>
                <patternFill>
                  <bgColor rgb="FFFFC7CE"/>
                </patternFill>
              </fill>
            </x14:dxf>
          </x14:cfRule>
          <x14:cfRule type="containsText" priority="51" operator="containsText" id="{4CEDE399-4B9A-4096-BA47-BCFA22B6D3D4}">
            <xm:f>NOT(ISERROR(SEARCH(#REF!,H40)))</xm:f>
            <xm:f>#REF!</xm:f>
            <x14:dxf>
              <font>
                <color rgb="FF006100"/>
              </font>
              <fill>
                <patternFill>
                  <bgColor rgb="FFC6EFCE"/>
                </patternFill>
              </fill>
            </x14:dxf>
          </x14:cfRule>
          <xm:sqref>H40</xm:sqref>
        </x14:conditionalFormatting>
        <x14:conditionalFormatting xmlns:xm="http://schemas.microsoft.com/office/excel/2006/main">
          <x14:cfRule type="containsText" priority="73" operator="containsText" id="{33822A15-302E-4104-987E-C5815F1CF903}">
            <xm:f>NOT(ISERROR(SEARCH(#REF!,H90)))</xm:f>
            <xm:f>#REF!</xm:f>
            <x14:dxf>
              <font>
                <color rgb="FF006100"/>
              </font>
              <fill>
                <patternFill>
                  <bgColor rgb="FFC6EFCE"/>
                </patternFill>
              </fill>
            </x14:dxf>
          </x14:cfRule>
          <x14:cfRule type="containsText" priority="74" operator="containsText" id="{9A0038DD-59FA-48D0-B8DC-7B9C36F0C838}">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96" operator="containsText" id="{6B7F9D25-860A-466B-9F53-60AB7EF936D1}">
            <xm:f>NOT(ISERROR(SEARCH(#REF!,H100)))</xm:f>
            <xm:f>#REF!</xm:f>
            <x14:dxf>
              <font>
                <color rgb="FF9C0006"/>
              </font>
              <fill>
                <patternFill>
                  <bgColor rgb="FFFFC7CE"/>
                </patternFill>
              </fill>
            </x14:dxf>
          </x14:cfRule>
          <x14:cfRule type="containsText" priority="95" operator="containsText" id="{D3F2D0C1-8D5F-49F5-90FA-980F7960B047}">
            <xm:f>NOT(ISERROR(SEARCH(#REF!,H100)))</xm:f>
            <xm:f>#REF!</xm:f>
            <x14:dxf>
              <font>
                <color rgb="FF006100"/>
              </font>
              <fill>
                <patternFill>
                  <bgColor rgb="FFC6EFCE"/>
                </patternFill>
              </fill>
            </x14:dxf>
          </x14:cfRule>
          <xm:sqref>H100</xm:sqref>
        </x14:conditionalFormatting>
        <x14:conditionalFormatting xmlns:xm="http://schemas.microsoft.com/office/excel/2006/main">
          <x14:cfRule type="containsText" priority="117" operator="containsText" id="{D6304C8D-3DA6-44E6-994C-BC19B3E94FF3}">
            <xm:f>NOT(ISERROR(SEARCH(#REF!,H110)))</xm:f>
            <xm:f>#REF!</xm:f>
            <x14:dxf>
              <font>
                <color rgb="FF006100"/>
              </font>
              <fill>
                <patternFill>
                  <bgColor rgb="FFC6EFCE"/>
                </patternFill>
              </fill>
            </x14:dxf>
          </x14:cfRule>
          <x14:cfRule type="containsText" priority="118" operator="containsText" id="{9605927B-882E-4A9A-BB70-EAF02396C799}">
            <xm:f>NOT(ISERROR(SEARCH(#REF!,H110)))</xm:f>
            <xm:f>#REF!</xm:f>
            <x14:dxf>
              <font>
                <color rgb="FF9C0006"/>
              </font>
              <fill>
                <patternFill>
                  <bgColor rgb="FFFFC7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BFAB2C3-955E-4528-BB47-BBA3FF52206A}">
          <x14:formula1>
            <xm:f>_xlfn.IFS(I109='C:\Users\Drojasah\OneDrive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xm:f>
          </x14:formula1>
          <xm:sqref>J109 J119 J129</xm:sqref>
        </x14:dataValidation>
        <x14:dataValidation type="list" allowBlank="1" showInputMessage="1" showErrorMessage="1" xr:uid="{00000000-0002-0000-0400-000000000000}">
          <x14:formula1>
            <xm:f>'8- Políticas de Administración '!$I$17:$I$22</xm:f>
          </x14:formula1>
          <xm:sqref>I10:I129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J10:J108 J110:J118 J120:J128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zoomScale="70" zoomScaleNormal="70" zoomScalePageLayoutView="70" workbookViewId="0">
      <selection activeCell="A60" sqref="A60:A6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44.5703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7"/>
      <c r="B1" s="438"/>
      <c r="C1" s="439"/>
      <c r="D1" s="47"/>
      <c r="E1" s="433" t="s">
        <v>355</v>
      </c>
      <c r="F1" s="434"/>
      <c r="G1" s="434"/>
      <c r="H1" s="434"/>
      <c r="I1" s="434"/>
      <c r="J1" s="434"/>
      <c r="K1" s="434"/>
      <c r="L1" s="434"/>
      <c r="M1" s="434"/>
      <c r="N1" s="434"/>
      <c r="O1" s="434"/>
      <c r="P1" s="434"/>
      <c r="Q1" s="434"/>
      <c r="R1" s="434"/>
      <c r="S1" s="434"/>
      <c r="T1" s="434"/>
      <c r="U1" s="434"/>
      <c r="V1" s="43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0"/>
      <c r="B2" s="378"/>
      <c r="C2" s="441"/>
      <c r="D2" s="47"/>
      <c r="E2" s="435"/>
      <c r="F2" s="436"/>
      <c r="G2" s="436"/>
      <c r="H2" s="436"/>
      <c r="I2" s="436"/>
      <c r="J2" s="436"/>
      <c r="K2" s="436"/>
      <c r="L2" s="436"/>
      <c r="M2" s="436"/>
      <c r="N2" s="436"/>
      <c r="O2" s="436"/>
      <c r="P2" s="436"/>
      <c r="Q2" s="436"/>
      <c r="R2" s="436"/>
      <c r="S2" s="436"/>
      <c r="T2" s="436"/>
      <c r="U2" s="436"/>
      <c r="V2" s="43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0"/>
      <c r="B3" s="378"/>
      <c r="C3" s="441"/>
      <c r="D3" s="152"/>
      <c r="E3" s="435"/>
      <c r="F3" s="436"/>
      <c r="G3" s="436"/>
      <c r="H3" s="436"/>
      <c r="I3" s="436"/>
      <c r="J3" s="436"/>
      <c r="K3" s="436"/>
      <c r="L3" s="436"/>
      <c r="M3" s="436"/>
      <c r="N3" s="436"/>
      <c r="O3" s="436"/>
      <c r="P3" s="436"/>
      <c r="Q3" s="436"/>
      <c r="R3" s="436"/>
      <c r="S3" s="436"/>
      <c r="T3" s="436"/>
      <c r="U3" s="436"/>
      <c r="V3" s="43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79" t="s">
        <v>252</v>
      </c>
      <c r="B4" s="379"/>
      <c r="C4" s="455" t="s">
        <v>5</v>
      </c>
      <c r="D4" s="455"/>
      <c r="E4" s="455"/>
      <c r="F4" s="455"/>
      <c r="G4" s="455"/>
      <c r="H4" s="455"/>
      <c r="I4" s="455"/>
      <c r="J4" s="455"/>
      <c r="K4" s="455"/>
      <c r="L4" s="455"/>
      <c r="M4" s="455"/>
      <c r="N4" s="455"/>
      <c r="O4" s="455"/>
      <c r="P4" s="455"/>
      <c r="Q4" s="455"/>
      <c r="R4" s="455"/>
      <c r="S4" s="455"/>
      <c r="T4" s="455"/>
      <c r="U4" s="455"/>
      <c r="V4" s="45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79" t="s">
        <v>253</v>
      </c>
      <c r="B5" s="379"/>
      <c r="C5" s="456" t="s">
        <v>356</v>
      </c>
      <c r="D5" s="456"/>
      <c r="E5" s="456"/>
      <c r="F5" s="456"/>
      <c r="G5" s="456"/>
      <c r="H5" s="456"/>
      <c r="I5" s="456"/>
      <c r="J5" s="456"/>
      <c r="K5" s="456"/>
      <c r="L5" s="456"/>
      <c r="M5" s="456"/>
      <c r="N5" s="456"/>
      <c r="O5" s="456"/>
      <c r="P5" s="456"/>
      <c r="Q5" s="456"/>
      <c r="R5" s="456"/>
      <c r="S5" s="456"/>
      <c r="T5" s="456"/>
      <c r="U5" s="456"/>
      <c r="V5" s="45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79" t="s">
        <v>255</v>
      </c>
      <c r="B6" s="379"/>
      <c r="C6" s="455" t="s">
        <v>256</v>
      </c>
      <c r="D6" s="455"/>
      <c r="E6" s="455"/>
      <c r="F6" s="455"/>
      <c r="G6" s="455"/>
      <c r="H6" s="455"/>
      <c r="I6" s="455"/>
      <c r="J6" s="455"/>
      <c r="K6" s="455"/>
      <c r="L6" s="455"/>
      <c r="M6" s="455"/>
      <c r="N6" s="455"/>
      <c r="O6" s="455"/>
      <c r="P6" s="455"/>
      <c r="Q6" s="455"/>
      <c r="R6" s="455"/>
      <c r="S6" s="455"/>
      <c r="T6" s="455"/>
      <c r="U6" s="455"/>
      <c r="V6" s="45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2" t="s">
        <v>257</v>
      </c>
      <c r="B7" s="442"/>
      <c r="C7" s="442"/>
      <c r="D7" s="443" t="s">
        <v>357</v>
      </c>
      <c r="E7" s="393"/>
      <c r="F7" s="393"/>
      <c r="G7" s="393"/>
      <c r="H7" s="393"/>
      <c r="I7" s="393"/>
      <c r="J7" s="393"/>
      <c r="K7" s="393"/>
      <c r="L7" s="393"/>
      <c r="M7" s="393"/>
      <c r="N7" s="393"/>
      <c r="O7" s="393"/>
      <c r="P7" s="393"/>
      <c r="Q7" s="393"/>
      <c r="R7" s="394"/>
      <c r="S7" s="129"/>
      <c r="T7" s="442" t="s">
        <v>358</v>
      </c>
      <c r="U7" s="442"/>
      <c r="V7" s="44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4" t="s">
        <v>262</v>
      </c>
      <c r="B8" s="445" t="s">
        <v>359</v>
      </c>
      <c r="C8" s="447" t="s">
        <v>258</v>
      </c>
      <c r="D8" s="449" t="s">
        <v>360</v>
      </c>
      <c r="E8" s="451" t="s">
        <v>227</v>
      </c>
      <c r="F8" s="452" t="s">
        <v>361</v>
      </c>
      <c r="G8" s="453"/>
      <c r="H8" s="453"/>
      <c r="I8" s="453"/>
      <c r="J8" s="453"/>
      <c r="K8" s="454"/>
      <c r="L8" s="452" t="s">
        <v>362</v>
      </c>
      <c r="M8" s="453"/>
      <c r="N8" s="453"/>
      <c r="O8" s="453"/>
      <c r="P8" s="453"/>
      <c r="Q8" s="453"/>
      <c r="R8" s="453"/>
      <c r="S8" s="454"/>
      <c r="T8" s="61"/>
      <c r="U8" s="62"/>
      <c r="V8" s="90" t="s">
        <v>363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380"/>
      <c r="B9" s="446"/>
      <c r="C9" s="448"/>
      <c r="D9" s="450"/>
      <c r="E9" s="391"/>
      <c r="F9" s="52" t="s">
        <v>229</v>
      </c>
      <c r="G9" s="52" t="s">
        <v>231</v>
      </c>
      <c r="H9" s="52" t="s">
        <v>364</v>
      </c>
      <c r="I9" s="52" t="s">
        <v>233</v>
      </c>
      <c r="J9" s="127" t="s">
        <v>365</v>
      </c>
      <c r="K9" s="52" t="s">
        <v>239</v>
      </c>
      <c r="L9" s="52" t="s">
        <v>366</v>
      </c>
      <c r="M9" s="125" t="s">
        <v>236</v>
      </c>
      <c r="N9" s="52" t="s">
        <v>367</v>
      </c>
      <c r="O9" s="52" t="s">
        <v>368</v>
      </c>
      <c r="P9" s="52" t="s">
        <v>369</v>
      </c>
      <c r="Q9" s="52" t="s">
        <v>370</v>
      </c>
      <c r="R9" s="127" t="s">
        <v>365</v>
      </c>
      <c r="S9" s="52" t="s">
        <v>371</v>
      </c>
      <c r="T9" s="55" t="s">
        <v>241</v>
      </c>
      <c r="U9" s="55" t="s">
        <v>243</v>
      </c>
      <c r="V9" s="56" t="s">
        <v>372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337.5" customHeight="1">
      <c r="A10" s="430">
        <f>'5- Identificación de Riesgos'!A10</f>
        <v>1</v>
      </c>
      <c r="B10" s="367" t="str">
        <f>'5- Identificación de Riesgos'!B10</f>
        <v>Interrupción del servicio de conectividad WAN - LAN.</v>
      </c>
      <c r="C10" s="172" t="str">
        <f>'5- Identificación de Riesgos'!D10</f>
        <v>1. Fallas del operador de conectividad Nacional y sus aliados.</v>
      </c>
      <c r="D10" s="169"/>
      <c r="E10" s="408" t="s">
        <v>373</v>
      </c>
      <c r="F10" s="154" t="s">
        <v>374</v>
      </c>
      <c r="G10" s="154" t="s">
        <v>375</v>
      </c>
      <c r="H10" s="154" t="s">
        <v>374</v>
      </c>
      <c r="I10" s="154" t="s">
        <v>374</v>
      </c>
      <c r="J10" s="163">
        <f>COUNTIF(F10:I10,"SI")/4</f>
        <v>0.25</v>
      </c>
      <c r="K10" s="425">
        <f>AVERAGE(J10:J19)</f>
        <v>0.125</v>
      </c>
      <c r="L10" s="154" t="str">
        <f>'5- Identificación de Riesgos'!I10</f>
        <v>Afectación de reputacion,imagén,  credibilidad, satisfacción de usuarios y PI</v>
      </c>
      <c r="M10" s="408" t="s">
        <v>376</v>
      </c>
      <c r="N10" s="154" t="s">
        <v>375</v>
      </c>
      <c r="O10" s="154" t="s">
        <v>375</v>
      </c>
      <c r="P10" s="154" t="s">
        <v>375</v>
      </c>
      <c r="Q10" s="154" t="s">
        <v>375</v>
      </c>
      <c r="R10" s="163">
        <f>SUM(COUNTIF(N10,"SI")*25%,COUNTIF(O10,"SI")*40%,COUNTIF(P10,"SI")*25%,COUNTIF(Q10,"SI")*10%)</f>
        <v>1</v>
      </c>
      <c r="S10" s="425">
        <f>AVERAGE(R10:R19)</f>
        <v>0.41</v>
      </c>
      <c r="T10" s="41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8" t="str">
        <f>CONCATENATE(VLOOKUP((LEFT(T10,LEN(T10)-4)&amp;LEFT(U10,LEN(U10)-4)),'9- Matriz de Calor '!$D$18:$E$42,2,0)," - ",RIGHT(T10,1)*RIGHT(U10,1))</f>
        <v>Bajo - 1</v>
      </c>
    </row>
    <row r="11" spans="1:278" ht="45">
      <c r="A11" s="431"/>
      <c r="B11" s="354"/>
      <c r="C11" s="173" t="str">
        <f>'5- Identificación de Riesgos'!D11</f>
        <v xml:space="preserve">2. Saturación en los canales </v>
      </c>
      <c r="D11" s="167"/>
      <c r="E11" s="409"/>
      <c r="F11" s="155" t="s">
        <v>374</v>
      </c>
      <c r="G11" s="155" t="s">
        <v>374</v>
      </c>
      <c r="H11" s="155" t="s">
        <v>374</v>
      </c>
      <c r="I11" s="155" t="s">
        <v>374</v>
      </c>
      <c r="J11" s="161">
        <f t="shared" ref="J11:J29" si="0">COUNTIF(F11:I11,"SI")/4</f>
        <v>0</v>
      </c>
      <c r="K11" s="422"/>
      <c r="L11" s="155" t="str">
        <f>'5- Identificación de Riesgos'!I11</f>
        <v>Interrupción o afectación en la prestación del servicio administrativo</v>
      </c>
      <c r="M11" s="409"/>
      <c r="N11" s="155" t="s">
        <v>374</v>
      </c>
      <c r="O11" s="155" t="s">
        <v>374</v>
      </c>
      <c r="P11" s="155" t="s">
        <v>374</v>
      </c>
      <c r="Q11" s="155" t="s">
        <v>374</v>
      </c>
      <c r="R11" s="161">
        <f t="shared" ref="R11:R29" si="1">SUM(COUNTIF(N11,"SI")*25%,COUNTIF(O11,"SI")*40%,COUNTIF(P11,"SI")*25%,COUNTIF(Q11,"SI")*10%)</f>
        <v>0</v>
      </c>
      <c r="S11" s="422"/>
      <c r="T11" s="415"/>
      <c r="U11" s="354"/>
      <c r="V11" s="357"/>
    </row>
    <row r="12" spans="1:278">
      <c r="A12" s="431"/>
      <c r="B12" s="354"/>
      <c r="C12" s="173" t="str">
        <f>'5- Identificación de Riesgos'!D12</f>
        <v>3. Fluido Eléctrico</v>
      </c>
      <c r="D12" s="167"/>
      <c r="E12" s="409"/>
      <c r="F12" s="155" t="s">
        <v>375</v>
      </c>
      <c r="G12" s="155" t="s">
        <v>375</v>
      </c>
      <c r="H12" s="155" t="s">
        <v>375</v>
      </c>
      <c r="I12" s="155" t="s">
        <v>375</v>
      </c>
      <c r="J12" s="161">
        <f t="shared" si="0"/>
        <v>1</v>
      </c>
      <c r="K12" s="422"/>
      <c r="L12" s="155">
        <f>'5- Identificación de Riesgos'!I12</f>
        <v>0</v>
      </c>
      <c r="M12" s="409"/>
      <c r="N12" s="155"/>
      <c r="O12" s="155"/>
      <c r="P12" s="155"/>
      <c r="Q12" s="155"/>
      <c r="R12" s="161">
        <f t="shared" si="1"/>
        <v>0</v>
      </c>
      <c r="S12" s="422"/>
      <c r="T12" s="415"/>
      <c r="U12" s="354"/>
      <c r="V12" s="357"/>
    </row>
    <row r="13" spans="1:278">
      <c r="A13" s="431"/>
      <c r="B13" s="354"/>
      <c r="C13" s="173" t="str">
        <f>'5- Identificación de Riesgos'!D13</f>
        <v>4. Presupuesto asignado insuficiente</v>
      </c>
      <c r="D13" s="167"/>
      <c r="E13" s="409"/>
      <c r="F13" s="155"/>
      <c r="G13" s="155"/>
      <c r="H13" s="155"/>
      <c r="I13" s="155"/>
      <c r="J13" s="161">
        <f t="shared" si="0"/>
        <v>0</v>
      </c>
      <c r="K13" s="422"/>
      <c r="L13" s="155">
        <f>'5- Identificación de Riesgos'!I13</f>
        <v>0</v>
      </c>
      <c r="M13" s="409"/>
      <c r="N13" s="155" t="s">
        <v>374</v>
      </c>
      <c r="O13" s="155" t="s">
        <v>374</v>
      </c>
      <c r="P13" s="155" t="s">
        <v>374</v>
      </c>
      <c r="Q13" s="155" t="s">
        <v>375</v>
      </c>
      <c r="R13" s="161">
        <f t="shared" si="1"/>
        <v>0.1</v>
      </c>
      <c r="S13" s="422"/>
      <c r="T13" s="415"/>
      <c r="U13" s="354"/>
      <c r="V13" s="357"/>
    </row>
    <row r="14" spans="1:278" ht="30">
      <c r="A14" s="431"/>
      <c r="B14" s="354"/>
      <c r="C14" s="173" t="str">
        <f>'5- Identificación de Riesgos'!D14</f>
        <v>5. Falla de los equipos de Conectividad en las sedes judiciales de la seccional Valle del Cauca.</v>
      </c>
      <c r="D14" s="167"/>
      <c r="E14" s="409"/>
      <c r="F14" s="155"/>
      <c r="G14" s="155"/>
      <c r="H14" s="155"/>
      <c r="I14" s="155"/>
      <c r="J14" s="161">
        <f t="shared" si="0"/>
        <v>0</v>
      </c>
      <c r="K14" s="422"/>
      <c r="L14" s="155">
        <f>'5- Identificación de Riesgos'!I14</f>
        <v>0</v>
      </c>
      <c r="M14" s="409"/>
      <c r="N14" s="155" t="s">
        <v>375</v>
      </c>
      <c r="O14" s="155" t="s">
        <v>375</v>
      </c>
      <c r="P14" s="155" t="s">
        <v>375</v>
      </c>
      <c r="Q14" s="155" t="s">
        <v>375</v>
      </c>
      <c r="R14" s="161">
        <f t="shared" si="1"/>
        <v>1</v>
      </c>
      <c r="S14" s="422"/>
      <c r="T14" s="415"/>
      <c r="U14" s="354"/>
      <c r="V14" s="357"/>
    </row>
    <row r="15" spans="1:278">
      <c r="A15" s="431"/>
      <c r="B15" s="354"/>
      <c r="C15" s="173" t="str">
        <f>'5- Identificación de Riesgos'!D15</f>
        <v>6. Virus Informático</v>
      </c>
      <c r="D15" s="167"/>
      <c r="E15" s="410"/>
      <c r="F15" s="155"/>
      <c r="G15" s="155"/>
      <c r="H15" s="155"/>
      <c r="I15" s="155"/>
      <c r="J15" s="161">
        <f t="shared" si="0"/>
        <v>0</v>
      </c>
      <c r="K15" s="422"/>
      <c r="L15" s="155">
        <f>'5- Identificación de Riesgos'!I15</f>
        <v>0</v>
      </c>
      <c r="M15" s="410"/>
      <c r="N15" s="155" t="s">
        <v>374</v>
      </c>
      <c r="O15" s="155" t="s">
        <v>374</v>
      </c>
      <c r="P15" s="155" t="s">
        <v>374</v>
      </c>
      <c r="Q15" s="155" t="s">
        <v>374</v>
      </c>
      <c r="R15" s="161">
        <f t="shared" si="1"/>
        <v>0</v>
      </c>
      <c r="S15" s="422"/>
      <c r="T15" s="415"/>
      <c r="U15" s="354"/>
      <c r="V15" s="357"/>
    </row>
    <row r="16" spans="1:278">
      <c r="A16" s="431"/>
      <c r="B16" s="354"/>
      <c r="C16" s="173">
        <f>'5- Identificación de Riesgos'!D16</f>
        <v>0</v>
      </c>
      <c r="D16" s="167"/>
      <c r="E16" s="165"/>
      <c r="F16" s="155"/>
      <c r="G16" s="155"/>
      <c r="H16" s="155"/>
      <c r="I16" s="155"/>
      <c r="J16" s="161">
        <f t="shared" si="0"/>
        <v>0</v>
      </c>
      <c r="K16" s="422"/>
      <c r="L16" s="155">
        <f>'5- Identificación de Riesgos'!I16</f>
        <v>0</v>
      </c>
      <c r="M16" s="180"/>
      <c r="N16" s="155" t="s">
        <v>375</v>
      </c>
      <c r="O16" s="155" t="s">
        <v>375</v>
      </c>
      <c r="P16" s="155" t="s">
        <v>375</v>
      </c>
      <c r="Q16" s="155" t="s">
        <v>375</v>
      </c>
      <c r="R16" s="161">
        <f t="shared" si="1"/>
        <v>1</v>
      </c>
      <c r="S16" s="422"/>
      <c r="T16" s="415"/>
      <c r="U16" s="354"/>
      <c r="V16" s="357"/>
    </row>
    <row r="17" spans="1:22">
      <c r="A17" s="431"/>
      <c r="B17" s="354"/>
      <c r="C17" s="173">
        <f>'5- Identificación de Riesgos'!D17</f>
        <v>0</v>
      </c>
      <c r="D17" s="167"/>
      <c r="E17" s="165"/>
      <c r="F17" s="155"/>
      <c r="G17" s="155"/>
      <c r="H17" s="155"/>
      <c r="I17" s="155"/>
      <c r="J17" s="161">
        <f t="shared" si="0"/>
        <v>0</v>
      </c>
      <c r="K17" s="422"/>
      <c r="L17" s="155">
        <f>'5- Identificación de Riesgos'!I17</f>
        <v>0</v>
      </c>
      <c r="M17" s="180"/>
      <c r="N17" s="155" t="s">
        <v>374</v>
      </c>
      <c r="O17" s="155" t="s">
        <v>374</v>
      </c>
      <c r="P17" s="155" t="s">
        <v>374</v>
      </c>
      <c r="Q17" s="155" t="s">
        <v>374</v>
      </c>
      <c r="R17" s="161">
        <f t="shared" si="1"/>
        <v>0</v>
      </c>
      <c r="S17" s="422"/>
      <c r="T17" s="415"/>
      <c r="U17" s="354"/>
      <c r="V17" s="357"/>
    </row>
    <row r="18" spans="1:22">
      <c r="A18" s="431"/>
      <c r="B18" s="354"/>
      <c r="C18" s="173">
        <f>'5- Identificación de Riesgos'!D18</f>
        <v>0</v>
      </c>
      <c r="D18" s="167"/>
      <c r="E18" s="165"/>
      <c r="F18" s="155"/>
      <c r="G18" s="155"/>
      <c r="H18" s="155"/>
      <c r="I18" s="155"/>
      <c r="J18" s="161">
        <f t="shared" si="0"/>
        <v>0</v>
      </c>
      <c r="K18" s="422"/>
      <c r="L18" s="155">
        <f>'5- Identificación de Riesgos'!I18</f>
        <v>0</v>
      </c>
      <c r="M18" s="180"/>
      <c r="N18" s="155" t="s">
        <v>375</v>
      </c>
      <c r="O18" s="155" t="s">
        <v>375</v>
      </c>
      <c r="P18" s="155" t="s">
        <v>375</v>
      </c>
      <c r="Q18" s="155" t="s">
        <v>375</v>
      </c>
      <c r="R18" s="161">
        <f t="shared" si="1"/>
        <v>1</v>
      </c>
      <c r="S18" s="422"/>
      <c r="T18" s="415"/>
      <c r="U18" s="354"/>
      <c r="V18" s="357"/>
    </row>
    <row r="19" spans="1:22">
      <c r="A19" s="432"/>
      <c r="B19" s="365"/>
      <c r="C19" s="174">
        <f>'5- Identificación de Riesgos'!D19</f>
        <v>0</v>
      </c>
      <c r="D19" s="168"/>
      <c r="E19" s="175"/>
      <c r="F19" s="156"/>
      <c r="G19" s="156"/>
      <c r="H19" s="156"/>
      <c r="I19" s="156"/>
      <c r="J19" s="162">
        <f t="shared" si="0"/>
        <v>0</v>
      </c>
      <c r="K19" s="423"/>
      <c r="L19" s="156">
        <f>'5- Identificación de Riesgos'!I19</f>
        <v>0</v>
      </c>
      <c r="M19" s="181"/>
      <c r="N19" s="156" t="s">
        <v>374</v>
      </c>
      <c r="O19" s="156" t="s">
        <v>374</v>
      </c>
      <c r="P19" s="156" t="s">
        <v>374</v>
      </c>
      <c r="Q19" s="156" t="s">
        <v>374</v>
      </c>
      <c r="R19" s="162">
        <f t="shared" si="1"/>
        <v>0</v>
      </c>
      <c r="S19" s="423"/>
      <c r="T19" s="416"/>
      <c r="U19" s="365"/>
      <c r="V19" s="366"/>
    </row>
    <row r="20" spans="1:22" ht="67.5" customHeight="1">
      <c r="A20" s="430">
        <f>'5- Identificación de Riesgos'!A20</f>
        <v>2</v>
      </c>
      <c r="B20" s="367" t="str">
        <f>'5- Identificación de Riesgos'!B20</f>
        <v>Incumplimiento Contractual</v>
      </c>
      <c r="C20" s="172" t="str">
        <f>'5- Identificación de Riesgos'!D20</f>
        <v>1. Cambios inesperados en el entorno de la ejecución del contrato.</v>
      </c>
      <c r="D20" s="169"/>
      <c r="E20" s="408" t="s">
        <v>377</v>
      </c>
      <c r="F20" s="154" t="s">
        <v>374</v>
      </c>
      <c r="G20" s="154" t="s">
        <v>375</v>
      </c>
      <c r="H20" s="154" t="s">
        <v>374</v>
      </c>
      <c r="I20" s="154" t="s">
        <v>374</v>
      </c>
      <c r="J20" s="163">
        <f t="shared" si="0"/>
        <v>0.25</v>
      </c>
      <c r="K20" s="425">
        <f>AVERAGE(J20:J29)</f>
        <v>0.125</v>
      </c>
      <c r="L20" s="154" t="str">
        <f>'5- Identificación de Riesgos'!I20</f>
        <v>Afectación Económica</v>
      </c>
      <c r="M20" s="411" t="s">
        <v>378</v>
      </c>
      <c r="N20" s="154" t="s">
        <v>375</v>
      </c>
      <c r="O20" s="154" t="s">
        <v>375</v>
      </c>
      <c r="P20" s="154" t="s">
        <v>375</v>
      </c>
      <c r="Q20" s="154" t="s">
        <v>375</v>
      </c>
      <c r="R20" s="163">
        <f t="shared" si="1"/>
        <v>1</v>
      </c>
      <c r="S20" s="425">
        <f t="shared" ref="S20" si="2">AVERAGE(R20:R29)</f>
        <v>0.5</v>
      </c>
      <c r="T20" s="41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8" t="str">
        <f>CONCATENATE(VLOOKUP((LEFT(T20,LEN(T20)-4)&amp;LEFT(U20,LEN(U20)-4)),'9- Matriz de Calor '!$D$18:$E$42,2,0)," - ",RIGHT(T20,1)*RIGHT(U20,1))</f>
        <v>Bajo - 2</v>
      </c>
    </row>
    <row r="21" spans="1:22" ht="45">
      <c r="A21" s="431"/>
      <c r="B21" s="354"/>
      <c r="C21" s="173" t="str">
        <f>'5- Identificación de Riesgos'!D21</f>
        <v>2. Deficiencias en la ejecución por parte del contratista.</v>
      </c>
      <c r="D21" s="167"/>
      <c r="E21" s="409"/>
      <c r="F21" s="155" t="s">
        <v>374</v>
      </c>
      <c r="G21" s="155" t="s">
        <v>374</v>
      </c>
      <c r="H21" s="155" t="s">
        <v>374</v>
      </c>
      <c r="I21" s="155" t="s">
        <v>374</v>
      </c>
      <c r="J21" s="161">
        <f t="shared" si="0"/>
        <v>0</v>
      </c>
      <c r="K21" s="422"/>
      <c r="L21" s="155" t="str">
        <f>'5- Identificación de Riesgos'!I21</f>
        <v>Interrupción o afectación en la prestación del servicio judicial</v>
      </c>
      <c r="M21" s="412"/>
      <c r="N21" s="155" t="s">
        <v>374</v>
      </c>
      <c r="O21" s="155" t="s">
        <v>374</v>
      </c>
      <c r="P21" s="155" t="s">
        <v>374</v>
      </c>
      <c r="Q21" s="155" t="s">
        <v>374</v>
      </c>
      <c r="R21" s="161">
        <f t="shared" si="1"/>
        <v>0</v>
      </c>
      <c r="S21" s="422"/>
      <c r="T21" s="415"/>
      <c r="U21" s="354"/>
      <c r="V21" s="357"/>
    </row>
    <row r="22" spans="1:22" ht="60">
      <c r="A22" s="431"/>
      <c r="B22" s="354"/>
      <c r="C22" s="173" t="str">
        <f>'5- Identificación de Riesgos'!D22</f>
        <v>3. Incumplimiento por parte del contratista en los acuerdos de niveles de servicio.</v>
      </c>
      <c r="D22" s="167"/>
      <c r="E22" s="410"/>
      <c r="F22" s="155" t="s">
        <v>375</v>
      </c>
      <c r="G22" s="155" t="s">
        <v>375</v>
      </c>
      <c r="H22" s="155" t="s">
        <v>375</v>
      </c>
      <c r="I22" s="155" t="s">
        <v>375</v>
      </c>
      <c r="J22" s="161">
        <f t="shared" si="0"/>
        <v>1</v>
      </c>
      <c r="K22" s="422"/>
      <c r="L22" s="155" t="str">
        <f>'5- Identificación de Riesgos'!I22</f>
        <v>Afectación de reputacion,imagén,  credibilidad, satisfacción de usuarios y PI</v>
      </c>
      <c r="M22" s="413"/>
      <c r="N22" s="155" t="s">
        <v>375</v>
      </c>
      <c r="O22" s="155" t="s">
        <v>375</v>
      </c>
      <c r="P22" s="155" t="s">
        <v>375</v>
      </c>
      <c r="Q22" s="155" t="s">
        <v>375</v>
      </c>
      <c r="R22" s="161">
        <f t="shared" si="1"/>
        <v>1</v>
      </c>
      <c r="S22" s="422"/>
      <c r="T22" s="415"/>
      <c r="U22" s="354"/>
      <c r="V22" s="357"/>
    </row>
    <row r="23" spans="1:22">
      <c r="A23" s="431"/>
      <c r="B23" s="354"/>
      <c r="C23" s="173">
        <f>'5- Identificación de Riesgos'!D23</f>
        <v>0</v>
      </c>
      <c r="D23" s="167"/>
      <c r="E23" s="165"/>
      <c r="F23" s="155"/>
      <c r="G23" s="155"/>
      <c r="H23" s="155"/>
      <c r="I23" s="155"/>
      <c r="J23" s="161">
        <f t="shared" si="0"/>
        <v>0</v>
      </c>
      <c r="K23" s="422"/>
      <c r="L23" s="155">
        <f>'5- Identificación de Riesgos'!I23</f>
        <v>0</v>
      </c>
      <c r="M23" s="180"/>
      <c r="N23" s="155" t="s">
        <v>374</v>
      </c>
      <c r="O23" s="155" t="s">
        <v>374</v>
      </c>
      <c r="P23" s="155" t="s">
        <v>374</v>
      </c>
      <c r="Q23" s="155" t="s">
        <v>374</v>
      </c>
      <c r="R23" s="161">
        <f t="shared" si="1"/>
        <v>0</v>
      </c>
      <c r="S23" s="422"/>
      <c r="T23" s="415"/>
      <c r="U23" s="354"/>
      <c r="V23" s="357"/>
    </row>
    <row r="24" spans="1:22">
      <c r="A24" s="431"/>
      <c r="B24" s="354"/>
      <c r="C24" s="173">
        <f>'5- Identificación de Riesgos'!D24</f>
        <v>0</v>
      </c>
      <c r="D24" s="167"/>
      <c r="E24" s="167"/>
      <c r="F24" s="155"/>
      <c r="G24" s="155"/>
      <c r="H24" s="155"/>
      <c r="I24" s="155"/>
      <c r="J24" s="161">
        <f t="shared" si="0"/>
        <v>0</v>
      </c>
      <c r="K24" s="422"/>
      <c r="L24" s="155">
        <f>'5- Identificación de Riesgos'!I24</f>
        <v>0</v>
      </c>
      <c r="M24" s="180"/>
      <c r="N24" s="155" t="s">
        <v>375</v>
      </c>
      <c r="O24" s="155" t="s">
        <v>375</v>
      </c>
      <c r="P24" s="155" t="s">
        <v>375</v>
      </c>
      <c r="Q24" s="155" t="s">
        <v>375</v>
      </c>
      <c r="R24" s="161">
        <f t="shared" si="1"/>
        <v>1</v>
      </c>
      <c r="S24" s="422"/>
      <c r="T24" s="415"/>
      <c r="U24" s="354"/>
      <c r="V24" s="357"/>
    </row>
    <row r="25" spans="1:22">
      <c r="A25" s="431"/>
      <c r="B25" s="354"/>
      <c r="C25" s="173">
        <f>'5- Identificación de Riesgos'!D25</f>
        <v>0</v>
      </c>
      <c r="D25" s="167"/>
      <c r="E25" s="165"/>
      <c r="F25" s="155"/>
      <c r="G25" s="155"/>
      <c r="H25" s="155"/>
      <c r="I25" s="155"/>
      <c r="J25" s="161">
        <f t="shared" si="0"/>
        <v>0</v>
      </c>
      <c r="K25" s="422"/>
      <c r="L25" s="155">
        <f>'5- Identificación de Riesgos'!I25</f>
        <v>0</v>
      </c>
      <c r="M25" s="180"/>
      <c r="N25" s="155" t="s">
        <v>374</v>
      </c>
      <c r="O25" s="155" t="s">
        <v>374</v>
      </c>
      <c r="P25" s="155" t="s">
        <v>374</v>
      </c>
      <c r="Q25" s="155" t="s">
        <v>374</v>
      </c>
      <c r="R25" s="161">
        <f t="shared" si="1"/>
        <v>0</v>
      </c>
      <c r="S25" s="422"/>
      <c r="T25" s="415"/>
      <c r="U25" s="354"/>
      <c r="V25" s="357"/>
    </row>
    <row r="26" spans="1:22">
      <c r="A26" s="431"/>
      <c r="B26" s="354"/>
      <c r="C26" s="173">
        <f>'5- Identificación de Riesgos'!D26</f>
        <v>0</v>
      </c>
      <c r="D26" s="167"/>
      <c r="E26" s="165"/>
      <c r="F26" s="155"/>
      <c r="G26" s="155"/>
      <c r="H26" s="155"/>
      <c r="I26" s="155"/>
      <c r="J26" s="161">
        <f t="shared" si="0"/>
        <v>0</v>
      </c>
      <c r="K26" s="422"/>
      <c r="L26" s="155">
        <f>'5- Identificación de Riesgos'!I26</f>
        <v>0</v>
      </c>
      <c r="M26" s="180"/>
      <c r="N26" s="155" t="s">
        <v>375</v>
      </c>
      <c r="O26" s="155" t="s">
        <v>375</v>
      </c>
      <c r="P26" s="155" t="s">
        <v>375</v>
      </c>
      <c r="Q26" s="155" t="s">
        <v>375</v>
      </c>
      <c r="R26" s="161">
        <f t="shared" si="1"/>
        <v>1</v>
      </c>
      <c r="S26" s="422"/>
      <c r="T26" s="415"/>
      <c r="U26" s="354"/>
      <c r="V26" s="357"/>
    </row>
    <row r="27" spans="1:22">
      <c r="A27" s="431"/>
      <c r="B27" s="354"/>
      <c r="C27" s="173">
        <f>'5- Identificación de Riesgos'!D27</f>
        <v>0</v>
      </c>
      <c r="D27" s="167"/>
      <c r="E27" s="165"/>
      <c r="F27" s="155"/>
      <c r="G27" s="155"/>
      <c r="H27" s="155"/>
      <c r="I27" s="155"/>
      <c r="J27" s="161">
        <f t="shared" si="0"/>
        <v>0</v>
      </c>
      <c r="K27" s="422"/>
      <c r="L27" s="155">
        <f>'5- Identificación de Riesgos'!I27</f>
        <v>0</v>
      </c>
      <c r="M27" s="180"/>
      <c r="N27" s="155" t="s">
        <v>374</v>
      </c>
      <c r="O27" s="155" t="s">
        <v>374</v>
      </c>
      <c r="P27" s="155" t="s">
        <v>374</v>
      </c>
      <c r="Q27" s="155" t="s">
        <v>374</v>
      </c>
      <c r="R27" s="161">
        <f t="shared" si="1"/>
        <v>0</v>
      </c>
      <c r="S27" s="422"/>
      <c r="T27" s="415"/>
      <c r="U27" s="354"/>
      <c r="V27" s="357"/>
    </row>
    <row r="28" spans="1:22">
      <c r="A28" s="431"/>
      <c r="B28" s="354"/>
      <c r="C28" s="173">
        <f>'5- Identificación de Riesgos'!D28</f>
        <v>0</v>
      </c>
      <c r="D28" s="167"/>
      <c r="E28" s="165"/>
      <c r="F28" s="155"/>
      <c r="G28" s="155"/>
      <c r="H28" s="155"/>
      <c r="I28" s="155"/>
      <c r="J28" s="161">
        <f t="shared" si="0"/>
        <v>0</v>
      </c>
      <c r="K28" s="422"/>
      <c r="L28" s="155">
        <f>'5- Identificación de Riesgos'!I28</f>
        <v>0</v>
      </c>
      <c r="M28" s="180"/>
      <c r="N28" s="155" t="s">
        <v>375</v>
      </c>
      <c r="O28" s="155" t="s">
        <v>375</v>
      </c>
      <c r="P28" s="155" t="s">
        <v>375</v>
      </c>
      <c r="Q28" s="155" t="s">
        <v>375</v>
      </c>
      <c r="R28" s="161">
        <f t="shared" si="1"/>
        <v>1</v>
      </c>
      <c r="S28" s="422"/>
      <c r="T28" s="415"/>
      <c r="U28" s="354"/>
      <c r="V28" s="357"/>
    </row>
    <row r="29" spans="1:22">
      <c r="A29" s="432"/>
      <c r="B29" s="365"/>
      <c r="C29" s="174">
        <f>'5- Identificación de Riesgos'!D29</f>
        <v>0</v>
      </c>
      <c r="D29" s="168"/>
      <c r="E29" s="176"/>
      <c r="F29" s="156"/>
      <c r="G29" s="156"/>
      <c r="H29" s="156"/>
      <c r="I29" s="156"/>
      <c r="J29" s="162">
        <f t="shared" si="0"/>
        <v>0</v>
      </c>
      <c r="K29" s="423"/>
      <c r="L29" s="156">
        <f>'5- Identificación de Riesgos'!I29</f>
        <v>0</v>
      </c>
      <c r="M29" s="181"/>
      <c r="N29" s="156" t="s">
        <v>374</v>
      </c>
      <c r="O29" s="156" t="s">
        <v>374</v>
      </c>
      <c r="P29" s="156" t="s">
        <v>374</v>
      </c>
      <c r="Q29" s="156" t="s">
        <v>374</v>
      </c>
      <c r="R29" s="162">
        <f t="shared" si="1"/>
        <v>0</v>
      </c>
      <c r="S29" s="423"/>
      <c r="T29" s="416"/>
      <c r="U29" s="365"/>
      <c r="V29" s="366"/>
    </row>
    <row r="30" spans="1:22" ht="106.5" customHeight="1">
      <c r="A30" s="430">
        <f>'5- Identificación de Riesgos'!A30</f>
        <v>3</v>
      </c>
      <c r="B30" s="367" t="str">
        <f>'5- Identificación de Riesgos'!B30</f>
        <v>Falta de Gobernabilidad de TIC</v>
      </c>
      <c r="C30" s="172" t="str">
        <f>'5- Identificación de Riesgos'!D30</f>
        <v>1. Falta de control y regulación respecto de la aplicación del las TIC en las diferentes Seccionales</v>
      </c>
      <c r="D30" s="169"/>
      <c r="E30" s="408" t="s">
        <v>379</v>
      </c>
      <c r="F30" s="154" t="s">
        <v>374</v>
      </c>
      <c r="G30" s="154" t="s">
        <v>375</v>
      </c>
      <c r="H30" s="154" t="s">
        <v>374</v>
      </c>
      <c r="I30" s="154" t="s">
        <v>374</v>
      </c>
      <c r="J30" s="163">
        <f t="shared" ref="J30:J79" si="3">COUNTIF(F30:I30,"SI")/4</f>
        <v>0.25</v>
      </c>
      <c r="K30" s="425">
        <f>AVERAGE(J30:J39)</f>
        <v>0.125</v>
      </c>
      <c r="L30" s="154" t="str">
        <f>'5- Identificación de Riesgos'!I30</f>
        <v>Afectación de reputacion,imagén,  credibilidad, satisfacción de usuarios y PI</v>
      </c>
      <c r="M30" s="411" t="s">
        <v>380</v>
      </c>
      <c r="N30" s="154"/>
      <c r="O30" s="154"/>
      <c r="P30" s="154"/>
      <c r="Q30" s="154"/>
      <c r="R30" s="163">
        <f t="shared" ref="R30:R69" si="4">SUM(COUNTIF(N30,"SI")*25%,COUNTIF(O30,"SI")*40%,COUNTIF(P30,"SI")*25%,COUNTIF(Q30,"SI")*10%)</f>
        <v>0</v>
      </c>
      <c r="S30" s="425">
        <f t="shared" ref="S30" si="5">AVERAGE(R30:R39)</f>
        <v>0.31</v>
      </c>
      <c r="T30" s="41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8" t="str">
        <f>CONCATENATE(VLOOKUP((LEFT(T30,LEN(T30)-4)&amp;LEFT(U30,LEN(U30)-4)),'9- Matriz de Calor '!$D$18:$E$42,2,0)," - ",RIGHT(T30,1)*RIGHT(U30,1))</f>
        <v>Bajo - 2</v>
      </c>
    </row>
    <row r="31" spans="1:22" ht="45">
      <c r="A31" s="431"/>
      <c r="B31" s="354"/>
      <c r="C31" s="173" t="str">
        <f>'5- Identificación de Riesgos'!D31</f>
        <v>2. Desarticulación con los ingenieros Seccionales, al no tener administrativamente dependencia de la dirección de la Unidad de Informática.</v>
      </c>
      <c r="D31" s="167"/>
      <c r="E31" s="409"/>
      <c r="F31" s="155" t="s">
        <v>374</v>
      </c>
      <c r="G31" s="155" t="s">
        <v>374</v>
      </c>
      <c r="H31" s="155" t="s">
        <v>374</v>
      </c>
      <c r="I31" s="155" t="s">
        <v>374</v>
      </c>
      <c r="J31" s="161">
        <f t="shared" si="3"/>
        <v>0</v>
      </c>
      <c r="K31" s="422"/>
      <c r="L31" s="155" t="str">
        <f>'5- Identificación de Riesgos'!I31</f>
        <v>Afectación Económica</v>
      </c>
      <c r="M31" s="412"/>
      <c r="N31" s="155" t="s">
        <v>374</v>
      </c>
      <c r="O31" s="155" t="s">
        <v>374</v>
      </c>
      <c r="P31" s="155" t="s">
        <v>374</v>
      </c>
      <c r="Q31" s="155" t="s">
        <v>374</v>
      </c>
      <c r="R31" s="161">
        <f t="shared" si="4"/>
        <v>0</v>
      </c>
      <c r="S31" s="422"/>
      <c r="T31" s="415"/>
      <c r="U31" s="354"/>
      <c r="V31" s="357"/>
    </row>
    <row r="32" spans="1:22" ht="30">
      <c r="A32" s="431"/>
      <c r="B32" s="354"/>
      <c r="C32" s="173" t="str">
        <f>'5- Identificación de Riesgos'!D32</f>
        <v>3.Falta de Estandarización de la implementación de aplicativos a nivel nacional.</v>
      </c>
      <c r="D32" s="167"/>
      <c r="E32" s="410"/>
      <c r="F32" s="155" t="s">
        <v>375</v>
      </c>
      <c r="G32" s="155" t="s">
        <v>375</v>
      </c>
      <c r="H32" s="155" t="s">
        <v>375</v>
      </c>
      <c r="I32" s="155" t="s">
        <v>375</v>
      </c>
      <c r="J32" s="161">
        <f t="shared" si="3"/>
        <v>1</v>
      </c>
      <c r="K32" s="422"/>
      <c r="L32" s="155">
        <f>'5- Identificación de Riesgos'!I32</f>
        <v>0</v>
      </c>
      <c r="M32" s="413"/>
      <c r="N32" s="155"/>
      <c r="O32" s="155"/>
      <c r="P32" s="155"/>
      <c r="Q32" s="155" t="s">
        <v>375</v>
      </c>
      <c r="R32" s="161">
        <f t="shared" si="4"/>
        <v>0.1</v>
      </c>
      <c r="S32" s="422"/>
      <c r="T32" s="415"/>
      <c r="U32" s="354"/>
      <c r="V32" s="357"/>
    </row>
    <row r="33" spans="1:22">
      <c r="A33" s="431"/>
      <c r="B33" s="354"/>
      <c r="C33" s="173">
        <f>'5- Identificación de Riesgos'!D33</f>
        <v>0</v>
      </c>
      <c r="D33" s="167"/>
      <c r="E33" s="165"/>
      <c r="F33" s="155"/>
      <c r="G33" s="155"/>
      <c r="H33" s="155"/>
      <c r="I33" s="155"/>
      <c r="J33" s="161">
        <f t="shared" si="3"/>
        <v>0</v>
      </c>
      <c r="K33" s="422"/>
      <c r="L33" s="155">
        <f>'5- Identificación de Riesgos'!I33</f>
        <v>0</v>
      </c>
      <c r="M33" s="180"/>
      <c r="N33" s="155" t="s">
        <v>374</v>
      </c>
      <c r="O33" s="155" t="s">
        <v>374</v>
      </c>
      <c r="P33" s="155" t="s">
        <v>374</v>
      </c>
      <c r="Q33" s="155" t="s">
        <v>374</v>
      </c>
      <c r="R33" s="161">
        <f t="shared" si="4"/>
        <v>0</v>
      </c>
      <c r="S33" s="422"/>
      <c r="T33" s="415"/>
      <c r="U33" s="354"/>
      <c r="V33" s="357"/>
    </row>
    <row r="34" spans="1:22">
      <c r="A34" s="431"/>
      <c r="B34" s="354"/>
      <c r="C34" s="173">
        <f>'5- Identificación de Riesgos'!D34</f>
        <v>0</v>
      </c>
      <c r="D34" s="167"/>
      <c r="E34" s="167"/>
      <c r="F34" s="155"/>
      <c r="G34" s="155"/>
      <c r="H34" s="155"/>
      <c r="I34" s="155"/>
      <c r="J34" s="161">
        <f t="shared" si="3"/>
        <v>0</v>
      </c>
      <c r="K34" s="422"/>
      <c r="L34" s="155">
        <f>'5- Identificación de Riesgos'!I34</f>
        <v>0</v>
      </c>
      <c r="M34" s="180"/>
      <c r="N34" s="155" t="s">
        <v>375</v>
      </c>
      <c r="O34" s="155" t="s">
        <v>375</v>
      </c>
      <c r="P34" s="155" t="s">
        <v>375</v>
      </c>
      <c r="Q34" s="155" t="s">
        <v>375</v>
      </c>
      <c r="R34" s="161">
        <f t="shared" si="4"/>
        <v>1</v>
      </c>
      <c r="S34" s="422"/>
      <c r="T34" s="415"/>
      <c r="U34" s="354"/>
      <c r="V34" s="357"/>
    </row>
    <row r="35" spans="1:22">
      <c r="A35" s="431"/>
      <c r="B35" s="354"/>
      <c r="C35" s="173">
        <f>'5- Identificación de Riesgos'!D35</f>
        <v>0</v>
      </c>
      <c r="D35" s="167"/>
      <c r="E35" s="165"/>
      <c r="F35" s="155"/>
      <c r="G35" s="155"/>
      <c r="H35" s="155"/>
      <c r="I35" s="155"/>
      <c r="J35" s="161">
        <f t="shared" si="3"/>
        <v>0</v>
      </c>
      <c r="K35" s="422"/>
      <c r="L35" s="155">
        <f>'5- Identificación de Riesgos'!I35</f>
        <v>0</v>
      </c>
      <c r="M35" s="180"/>
      <c r="N35" s="155" t="s">
        <v>374</v>
      </c>
      <c r="O35" s="155" t="s">
        <v>374</v>
      </c>
      <c r="P35" s="155" t="s">
        <v>374</v>
      </c>
      <c r="Q35" s="155" t="s">
        <v>374</v>
      </c>
      <c r="R35" s="161">
        <f t="shared" si="4"/>
        <v>0</v>
      </c>
      <c r="S35" s="422"/>
      <c r="T35" s="415"/>
      <c r="U35" s="354"/>
      <c r="V35" s="357"/>
    </row>
    <row r="36" spans="1:22">
      <c r="A36" s="431"/>
      <c r="B36" s="354"/>
      <c r="C36" s="173">
        <f>'5- Identificación de Riesgos'!D36</f>
        <v>0</v>
      </c>
      <c r="D36" s="167"/>
      <c r="E36" s="165"/>
      <c r="F36" s="155"/>
      <c r="G36" s="155"/>
      <c r="H36" s="155"/>
      <c r="I36" s="155"/>
      <c r="J36" s="161">
        <f t="shared" si="3"/>
        <v>0</v>
      </c>
      <c r="K36" s="422"/>
      <c r="L36" s="155">
        <f>'5- Identificación de Riesgos'!I36</f>
        <v>0</v>
      </c>
      <c r="M36" s="180"/>
      <c r="N36" s="155" t="s">
        <v>375</v>
      </c>
      <c r="O36" s="155" t="s">
        <v>375</v>
      </c>
      <c r="P36" s="155" t="s">
        <v>375</v>
      </c>
      <c r="Q36" s="155" t="s">
        <v>375</v>
      </c>
      <c r="R36" s="161">
        <f t="shared" si="4"/>
        <v>1</v>
      </c>
      <c r="S36" s="422"/>
      <c r="T36" s="415"/>
      <c r="U36" s="354"/>
      <c r="V36" s="357"/>
    </row>
    <row r="37" spans="1:22">
      <c r="A37" s="431"/>
      <c r="B37" s="354"/>
      <c r="C37" s="173">
        <f>'5- Identificación de Riesgos'!D37</f>
        <v>0</v>
      </c>
      <c r="D37" s="167"/>
      <c r="E37" s="165"/>
      <c r="F37" s="155"/>
      <c r="G37" s="155"/>
      <c r="H37" s="155"/>
      <c r="I37" s="155"/>
      <c r="J37" s="161">
        <f t="shared" si="3"/>
        <v>0</v>
      </c>
      <c r="K37" s="422"/>
      <c r="L37" s="155">
        <f>'5- Identificación de Riesgos'!I37</f>
        <v>0</v>
      </c>
      <c r="M37" s="180"/>
      <c r="N37" s="155" t="s">
        <v>374</v>
      </c>
      <c r="O37" s="155" t="s">
        <v>374</v>
      </c>
      <c r="P37" s="155" t="s">
        <v>374</v>
      </c>
      <c r="Q37" s="155" t="s">
        <v>374</v>
      </c>
      <c r="R37" s="161">
        <f t="shared" si="4"/>
        <v>0</v>
      </c>
      <c r="S37" s="422"/>
      <c r="T37" s="415"/>
      <c r="U37" s="354"/>
      <c r="V37" s="357"/>
    </row>
    <row r="38" spans="1:22">
      <c r="A38" s="431"/>
      <c r="B38" s="354"/>
      <c r="C38" s="173">
        <f>'5- Identificación de Riesgos'!D38</f>
        <v>0</v>
      </c>
      <c r="D38" s="167"/>
      <c r="E38" s="165"/>
      <c r="F38" s="155"/>
      <c r="G38" s="155"/>
      <c r="H38" s="155"/>
      <c r="I38" s="155"/>
      <c r="J38" s="161">
        <f t="shared" si="3"/>
        <v>0</v>
      </c>
      <c r="K38" s="422"/>
      <c r="L38" s="155">
        <f>'5- Identificación de Riesgos'!I38</f>
        <v>0</v>
      </c>
      <c r="M38" s="180"/>
      <c r="N38" s="155" t="s">
        <v>375</v>
      </c>
      <c r="O38" s="155" t="s">
        <v>375</v>
      </c>
      <c r="P38" s="155" t="s">
        <v>375</v>
      </c>
      <c r="Q38" s="155" t="s">
        <v>375</v>
      </c>
      <c r="R38" s="161">
        <f t="shared" si="4"/>
        <v>1</v>
      </c>
      <c r="S38" s="422"/>
      <c r="T38" s="415"/>
      <c r="U38" s="354"/>
      <c r="V38" s="357"/>
    </row>
    <row r="39" spans="1:22">
      <c r="A39" s="432"/>
      <c r="B39" s="365"/>
      <c r="C39" s="174">
        <f>'5- Identificación de Riesgos'!D39</f>
        <v>0</v>
      </c>
      <c r="D39" s="168"/>
      <c r="E39" s="176"/>
      <c r="F39" s="156"/>
      <c r="G39" s="156"/>
      <c r="H39" s="156"/>
      <c r="I39" s="156"/>
      <c r="J39" s="162">
        <f t="shared" si="3"/>
        <v>0</v>
      </c>
      <c r="K39" s="423"/>
      <c r="L39" s="156">
        <f>'5- Identificación de Riesgos'!I39</f>
        <v>0</v>
      </c>
      <c r="M39" s="181"/>
      <c r="N39" s="156" t="s">
        <v>374</v>
      </c>
      <c r="O39" s="156" t="s">
        <v>374</v>
      </c>
      <c r="P39" s="156" t="s">
        <v>374</v>
      </c>
      <c r="Q39" s="156" t="s">
        <v>374</v>
      </c>
      <c r="R39" s="162">
        <f t="shared" si="4"/>
        <v>0</v>
      </c>
      <c r="S39" s="423"/>
      <c r="T39" s="416"/>
      <c r="U39" s="365"/>
      <c r="V39" s="366"/>
    </row>
    <row r="40" spans="1:22" ht="108" customHeight="1">
      <c r="A40" s="430">
        <f>'5- Identificación de Riesgos'!A40</f>
        <v>4</v>
      </c>
      <c r="B40" s="367" t="str">
        <f>'5- Identificación de Riesgos'!B40</f>
        <v>Incumplimiento del plan Anual de Inversiones</v>
      </c>
      <c r="C40" s="172" t="str">
        <f>'5- Identificación de Riesgos'!D40</f>
        <v>1. Demora en el CSJ en aprobación del plan de inversión.</v>
      </c>
      <c r="D40" s="169"/>
      <c r="E40" s="408" t="s">
        <v>381</v>
      </c>
      <c r="F40" s="154" t="s">
        <v>374</v>
      </c>
      <c r="G40" s="154" t="s">
        <v>375</v>
      </c>
      <c r="H40" s="154" t="s">
        <v>374</v>
      </c>
      <c r="I40" s="154" t="s">
        <v>374</v>
      </c>
      <c r="J40" s="163">
        <f t="shared" si="3"/>
        <v>0.25</v>
      </c>
      <c r="K40" s="425">
        <f>AVERAGE(J40:J49)</f>
        <v>0.125</v>
      </c>
      <c r="L40" s="154" t="str">
        <f>'5- Identificación de Riesgos'!I40</f>
        <v>Afectación de reputacion,imagén,  credibilidad, satisfacción de usuarios y PI</v>
      </c>
      <c r="M40" s="411" t="s">
        <v>382</v>
      </c>
      <c r="N40" s="154"/>
      <c r="O40" s="154"/>
      <c r="P40" s="154"/>
      <c r="Q40" s="154"/>
      <c r="R40" s="163">
        <f t="shared" si="4"/>
        <v>0</v>
      </c>
      <c r="S40" s="425">
        <f t="shared" ref="S40" si="6">AVERAGE(R40:R49)</f>
        <v>0.2</v>
      </c>
      <c r="T40" s="41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68" t="str">
        <f>CONCATENATE(VLOOKUP((LEFT(T40,LEN(T40)-4)&amp;LEFT(U40,LEN(U40)-4)),'9- Matriz de Calor '!$D$18:$E$42,2,0)," - ",RIGHT(T40,1)*RIGHT(U40,1))</f>
        <v>Bajo - 2</v>
      </c>
    </row>
    <row r="41" spans="1:22" ht="45">
      <c r="A41" s="431"/>
      <c r="B41" s="354"/>
      <c r="C41" s="173" t="str">
        <f>'5- Identificación de Riesgos'!D41</f>
        <v>2. Demora en la entrega del plan de inversión al Consejo para aprobación.</v>
      </c>
      <c r="D41" s="167"/>
      <c r="E41" s="409"/>
      <c r="F41" s="155" t="s">
        <v>374</v>
      </c>
      <c r="G41" s="155" t="s">
        <v>374</v>
      </c>
      <c r="H41" s="155" t="s">
        <v>374</v>
      </c>
      <c r="I41" s="155" t="s">
        <v>374</v>
      </c>
      <c r="J41" s="161">
        <f t="shared" si="3"/>
        <v>0</v>
      </c>
      <c r="K41" s="422"/>
      <c r="L41" s="155" t="str">
        <f>'5- Identificación de Riesgos'!I41</f>
        <v>Interrupción o afectación en la prestación del servicio administrativo</v>
      </c>
      <c r="M41" s="412"/>
      <c r="N41" s="155" t="s">
        <v>374</v>
      </c>
      <c r="O41" s="155" t="s">
        <v>374</v>
      </c>
      <c r="P41" s="155" t="s">
        <v>374</v>
      </c>
      <c r="Q41" s="155" t="s">
        <v>374</v>
      </c>
      <c r="R41" s="161">
        <f t="shared" si="4"/>
        <v>0</v>
      </c>
      <c r="S41" s="422"/>
      <c r="T41" s="415"/>
      <c r="U41" s="354"/>
      <c r="V41" s="357"/>
    </row>
    <row r="42" spans="1:22" ht="30">
      <c r="A42" s="431"/>
      <c r="B42" s="354"/>
      <c r="C42" s="173" t="str">
        <f>'5- Identificación de Riesgos'!D42</f>
        <v>3. Demora en la retroalimentación que se realiza en Consejo sobre el plan de inversión.</v>
      </c>
      <c r="D42" s="167"/>
      <c r="E42" s="409"/>
      <c r="F42" s="155" t="s">
        <v>375</v>
      </c>
      <c r="G42" s="155" t="s">
        <v>375</v>
      </c>
      <c r="H42" s="155" t="s">
        <v>375</v>
      </c>
      <c r="I42" s="155" t="s">
        <v>375</v>
      </c>
      <c r="J42" s="161">
        <f t="shared" si="3"/>
        <v>1</v>
      </c>
      <c r="K42" s="422"/>
      <c r="L42" s="155">
        <f>'5- Identificación de Riesgos'!I42</f>
        <v>0</v>
      </c>
      <c r="M42" s="413"/>
      <c r="N42" s="155"/>
      <c r="O42" s="155"/>
      <c r="P42" s="155"/>
      <c r="Q42" s="155"/>
      <c r="R42" s="161">
        <f t="shared" si="4"/>
        <v>0</v>
      </c>
      <c r="S42" s="422"/>
      <c r="T42" s="415"/>
      <c r="U42" s="354"/>
      <c r="V42" s="357"/>
    </row>
    <row r="43" spans="1:22" ht="30">
      <c r="A43" s="431"/>
      <c r="B43" s="354"/>
      <c r="C43" s="173" t="str">
        <f>'5- Identificación de Riesgos'!D43</f>
        <v>4. Diversidad de criterios frente a las soluciones planteadas por la Unidad de Informática.</v>
      </c>
      <c r="D43" s="167"/>
      <c r="E43" s="409"/>
      <c r="F43" s="155"/>
      <c r="G43" s="155"/>
      <c r="H43" s="155"/>
      <c r="I43" s="155"/>
      <c r="J43" s="161">
        <f t="shared" si="3"/>
        <v>0</v>
      </c>
      <c r="K43" s="422"/>
      <c r="L43" s="155">
        <f>'5- Identificación de Riesgos'!I43</f>
        <v>0</v>
      </c>
      <c r="M43" s="180"/>
      <c r="N43" s="155" t="s">
        <v>374</v>
      </c>
      <c r="O43" s="155" t="s">
        <v>374</v>
      </c>
      <c r="P43" s="155" t="s">
        <v>374</v>
      </c>
      <c r="Q43" s="155" t="s">
        <v>374</v>
      </c>
      <c r="R43" s="161">
        <f t="shared" si="4"/>
        <v>0</v>
      </c>
      <c r="S43" s="422"/>
      <c r="T43" s="415"/>
      <c r="U43" s="354"/>
      <c r="V43" s="357"/>
    </row>
    <row r="44" spans="1:22">
      <c r="A44" s="431"/>
      <c r="B44" s="354"/>
      <c r="C44" s="173" t="str">
        <f>'5- Identificación de Riesgos'!D44</f>
        <v>5. Equipo de profesionales insuficiente.</v>
      </c>
      <c r="D44" s="167"/>
      <c r="E44" s="409"/>
      <c r="F44" s="155"/>
      <c r="G44" s="155"/>
      <c r="H44" s="155"/>
      <c r="I44" s="155"/>
      <c r="J44" s="161">
        <f t="shared" si="3"/>
        <v>0</v>
      </c>
      <c r="K44" s="422"/>
      <c r="L44" s="155">
        <f>'5- Identificación de Riesgos'!I44</f>
        <v>0</v>
      </c>
      <c r="M44" s="180"/>
      <c r="N44" s="155"/>
      <c r="O44" s="155"/>
      <c r="P44" s="155"/>
      <c r="Q44" s="155"/>
      <c r="R44" s="161">
        <f t="shared" si="4"/>
        <v>0</v>
      </c>
      <c r="S44" s="422"/>
      <c r="T44" s="415"/>
      <c r="U44" s="354"/>
      <c r="V44" s="357"/>
    </row>
    <row r="45" spans="1:22">
      <c r="A45" s="431"/>
      <c r="B45" s="354"/>
      <c r="C45" s="173" t="str">
        <f>'5- Identificación de Riesgos'!D45</f>
        <v>6. Asignación tardía de recursos.</v>
      </c>
      <c r="D45" s="167"/>
      <c r="E45" s="410"/>
      <c r="F45" s="155"/>
      <c r="G45" s="155"/>
      <c r="H45" s="155"/>
      <c r="I45" s="155"/>
      <c r="J45" s="161">
        <f t="shared" si="3"/>
        <v>0</v>
      </c>
      <c r="K45" s="422"/>
      <c r="L45" s="155">
        <f>'5- Identificación de Riesgos'!I45</f>
        <v>0</v>
      </c>
      <c r="M45" s="180"/>
      <c r="N45" s="155" t="s">
        <v>374</v>
      </c>
      <c r="O45" s="155" t="s">
        <v>374</v>
      </c>
      <c r="P45" s="155" t="s">
        <v>374</v>
      </c>
      <c r="Q45" s="155" t="s">
        <v>374</v>
      </c>
      <c r="R45" s="161">
        <f t="shared" si="4"/>
        <v>0</v>
      </c>
      <c r="S45" s="422"/>
      <c r="T45" s="415"/>
      <c r="U45" s="354"/>
      <c r="V45" s="357"/>
    </row>
    <row r="46" spans="1:22">
      <c r="A46" s="431"/>
      <c r="B46" s="354"/>
      <c r="C46" s="173">
        <f>'5- Identificación de Riesgos'!D46</f>
        <v>0</v>
      </c>
      <c r="D46" s="167"/>
      <c r="E46" s="165"/>
      <c r="F46" s="155"/>
      <c r="G46" s="155"/>
      <c r="H46" s="155"/>
      <c r="I46" s="155"/>
      <c r="J46" s="161">
        <f t="shared" si="3"/>
        <v>0</v>
      </c>
      <c r="K46" s="422"/>
      <c r="L46" s="155">
        <f>'5- Identificación de Riesgos'!I46</f>
        <v>0</v>
      </c>
      <c r="M46" s="180"/>
      <c r="N46" s="155" t="s">
        <v>375</v>
      </c>
      <c r="O46" s="155" t="s">
        <v>375</v>
      </c>
      <c r="P46" s="155" t="s">
        <v>375</v>
      </c>
      <c r="Q46" s="155" t="s">
        <v>375</v>
      </c>
      <c r="R46" s="161">
        <f t="shared" si="4"/>
        <v>1</v>
      </c>
      <c r="S46" s="422"/>
      <c r="T46" s="415"/>
      <c r="U46" s="354"/>
      <c r="V46" s="357"/>
    </row>
    <row r="47" spans="1:22">
      <c r="A47" s="431"/>
      <c r="B47" s="354"/>
      <c r="C47" s="173">
        <f>'5- Identificación de Riesgos'!D47</f>
        <v>0</v>
      </c>
      <c r="D47" s="167"/>
      <c r="E47" s="165"/>
      <c r="F47" s="155"/>
      <c r="G47" s="155"/>
      <c r="H47" s="155"/>
      <c r="I47" s="155"/>
      <c r="J47" s="161">
        <f t="shared" si="3"/>
        <v>0</v>
      </c>
      <c r="K47" s="422"/>
      <c r="L47" s="155">
        <f>'5- Identificación de Riesgos'!I47</f>
        <v>0</v>
      </c>
      <c r="M47" s="180"/>
      <c r="N47" s="155" t="s">
        <v>374</v>
      </c>
      <c r="O47" s="155" t="s">
        <v>374</v>
      </c>
      <c r="P47" s="155" t="s">
        <v>374</v>
      </c>
      <c r="Q47" s="155" t="s">
        <v>374</v>
      </c>
      <c r="R47" s="161">
        <f t="shared" si="4"/>
        <v>0</v>
      </c>
      <c r="S47" s="422"/>
      <c r="T47" s="415"/>
      <c r="U47" s="354"/>
      <c r="V47" s="357"/>
    </row>
    <row r="48" spans="1:22">
      <c r="A48" s="431"/>
      <c r="B48" s="354"/>
      <c r="C48" s="173">
        <f>'5- Identificación de Riesgos'!D48</f>
        <v>0</v>
      </c>
      <c r="D48" s="167"/>
      <c r="E48" s="165"/>
      <c r="F48" s="155"/>
      <c r="G48" s="155"/>
      <c r="H48" s="155"/>
      <c r="I48" s="155"/>
      <c r="J48" s="161">
        <f t="shared" si="3"/>
        <v>0</v>
      </c>
      <c r="K48" s="422"/>
      <c r="L48" s="155">
        <f>'5- Identificación de Riesgos'!I48</f>
        <v>0</v>
      </c>
      <c r="M48" s="180"/>
      <c r="N48" s="155" t="s">
        <v>375</v>
      </c>
      <c r="O48" s="155" t="s">
        <v>375</v>
      </c>
      <c r="P48" s="155" t="s">
        <v>375</v>
      </c>
      <c r="Q48" s="155" t="s">
        <v>375</v>
      </c>
      <c r="R48" s="161">
        <f t="shared" si="4"/>
        <v>1</v>
      </c>
      <c r="S48" s="422"/>
      <c r="T48" s="415"/>
      <c r="U48" s="354"/>
      <c r="V48" s="357"/>
    </row>
    <row r="49" spans="1:22">
      <c r="A49" s="432"/>
      <c r="B49" s="365"/>
      <c r="C49" s="174">
        <f>'5- Identificación de Riesgos'!D49</f>
        <v>0</v>
      </c>
      <c r="D49" s="168"/>
      <c r="E49" s="176"/>
      <c r="F49" s="156"/>
      <c r="G49" s="156"/>
      <c r="H49" s="156"/>
      <c r="I49" s="156"/>
      <c r="J49" s="162">
        <f t="shared" si="3"/>
        <v>0</v>
      </c>
      <c r="K49" s="423"/>
      <c r="L49" s="156">
        <f>'5- Identificación de Riesgos'!I49</f>
        <v>0</v>
      </c>
      <c r="M49" s="181"/>
      <c r="N49" s="156" t="s">
        <v>374</v>
      </c>
      <c r="O49" s="156" t="s">
        <v>374</v>
      </c>
      <c r="P49" s="156" t="s">
        <v>374</v>
      </c>
      <c r="Q49" s="156" t="s">
        <v>374</v>
      </c>
      <c r="R49" s="162">
        <f t="shared" si="4"/>
        <v>0</v>
      </c>
      <c r="S49" s="423"/>
      <c r="T49" s="416"/>
      <c r="U49" s="365"/>
      <c r="V49" s="366"/>
    </row>
    <row r="50" spans="1:22" ht="94.5" customHeight="1">
      <c r="A50" s="426">
        <v>5</v>
      </c>
      <c r="B50" s="367" t="str">
        <f>'5- Identificación de Riesgos'!B50</f>
        <v>Obsolescencia Tecnológica.</v>
      </c>
      <c r="C50" s="172" t="str">
        <f>'5- Identificación de Riesgos'!D50</f>
        <v>1.Rápido e inevitable avance tecnológico.</v>
      </c>
      <c r="D50" s="169"/>
      <c r="E50" s="408" t="s">
        <v>383</v>
      </c>
      <c r="F50" s="154" t="s">
        <v>374</v>
      </c>
      <c r="G50" s="154" t="s">
        <v>375</v>
      </c>
      <c r="H50" s="154" t="s">
        <v>374</v>
      </c>
      <c r="I50" s="154" t="s">
        <v>374</v>
      </c>
      <c r="J50" s="163">
        <f t="shared" si="3"/>
        <v>0.25</v>
      </c>
      <c r="K50" s="425">
        <f>AVERAGE(J50:J59)</f>
        <v>0.125</v>
      </c>
      <c r="L50" s="154" t="str">
        <f>'5- Identificación de Riesgos'!I50</f>
        <v>Afectación de reputacion,imagén,  credibilidad, satisfacción de usuarios y PI</v>
      </c>
      <c r="M50" s="411" t="s">
        <v>384</v>
      </c>
      <c r="N50" s="154"/>
      <c r="O50" s="154"/>
      <c r="P50" s="154"/>
      <c r="Q50" s="154"/>
      <c r="R50" s="163">
        <f t="shared" si="4"/>
        <v>0</v>
      </c>
      <c r="S50" s="425">
        <f t="shared" ref="S50" si="7">AVERAGE(R50:R59)</f>
        <v>0</v>
      </c>
      <c r="T50" s="41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68" t="str">
        <f>CONCATENATE(VLOOKUP((LEFT(T50,LEN(T50)-4)&amp;LEFT(U50,LEN(U50)-4)),'9- Matriz de Calor '!$D$18:$E$42,2,0)," - ",RIGHT(T50,1)*RIGHT(U50,1))</f>
        <v>Bajo - 1</v>
      </c>
    </row>
    <row r="51" spans="1:22" ht="45">
      <c r="A51" s="427"/>
      <c r="B51" s="354"/>
      <c r="C51" s="173" t="str">
        <f>'5- Identificación de Riesgos'!D51</f>
        <v>2. Falta de recursos presupuestales para enfrentar la necesidad de actualizar la plataforma tecnológica y los sistemas de información.</v>
      </c>
      <c r="D51" s="167"/>
      <c r="E51" s="410"/>
      <c r="F51" s="155" t="s">
        <v>374</v>
      </c>
      <c r="G51" s="155" t="s">
        <v>374</v>
      </c>
      <c r="H51" s="155" t="s">
        <v>374</v>
      </c>
      <c r="I51" s="155" t="s">
        <v>374</v>
      </c>
      <c r="J51" s="161">
        <f t="shared" si="3"/>
        <v>0</v>
      </c>
      <c r="K51" s="422"/>
      <c r="L51" s="155" t="str">
        <f>'5- Identificación de Riesgos'!I51</f>
        <v>Afectación Económica</v>
      </c>
      <c r="M51" s="412"/>
      <c r="N51" s="155" t="s">
        <v>374</v>
      </c>
      <c r="O51" s="155" t="s">
        <v>374</v>
      </c>
      <c r="P51" s="155" t="s">
        <v>374</v>
      </c>
      <c r="Q51" s="155" t="s">
        <v>374</v>
      </c>
      <c r="R51" s="161">
        <f t="shared" si="4"/>
        <v>0</v>
      </c>
      <c r="S51" s="422"/>
      <c r="T51" s="415"/>
      <c r="U51" s="354"/>
      <c r="V51" s="357"/>
    </row>
    <row r="52" spans="1:22" ht="45">
      <c r="A52" s="427"/>
      <c r="B52" s="354"/>
      <c r="C52" s="173">
        <f>'5- Identificación de Riesgos'!D52</f>
        <v>0</v>
      </c>
      <c r="D52" s="167"/>
      <c r="E52" s="165"/>
      <c r="F52" s="155" t="s">
        <v>375</v>
      </c>
      <c r="G52" s="155" t="s">
        <v>375</v>
      </c>
      <c r="H52" s="155" t="s">
        <v>375</v>
      </c>
      <c r="I52" s="155" t="s">
        <v>375</v>
      </c>
      <c r="J52" s="161">
        <f t="shared" si="3"/>
        <v>1</v>
      </c>
      <c r="K52" s="422"/>
      <c r="L52" s="155" t="str">
        <f>'5- Identificación de Riesgos'!I52</f>
        <v>Interrupción o afectación en la prestación del servicio administrativo</v>
      </c>
      <c r="M52" s="413"/>
      <c r="N52" s="155"/>
      <c r="O52" s="155"/>
      <c r="P52" s="155"/>
      <c r="Q52" s="155"/>
      <c r="R52" s="161">
        <f t="shared" si="4"/>
        <v>0</v>
      </c>
      <c r="S52" s="422"/>
      <c r="T52" s="415"/>
      <c r="U52" s="354"/>
      <c r="V52" s="357"/>
    </row>
    <row r="53" spans="1:22">
      <c r="A53" s="427"/>
      <c r="B53" s="354"/>
      <c r="C53" s="173">
        <f>'5- Identificación de Riesgos'!D53</f>
        <v>0</v>
      </c>
      <c r="D53" s="167"/>
      <c r="E53" s="165"/>
      <c r="F53" s="155"/>
      <c r="G53" s="155"/>
      <c r="H53" s="155"/>
      <c r="I53" s="155"/>
      <c r="J53" s="161">
        <f t="shared" si="3"/>
        <v>0</v>
      </c>
      <c r="K53" s="422"/>
      <c r="L53" s="155">
        <f>'5- Identificación de Riesgos'!I53</f>
        <v>0</v>
      </c>
      <c r="M53" s="180"/>
      <c r="N53" s="155" t="s">
        <v>374</v>
      </c>
      <c r="O53" s="155" t="s">
        <v>374</v>
      </c>
      <c r="P53" s="155" t="s">
        <v>374</v>
      </c>
      <c r="Q53" s="155" t="s">
        <v>374</v>
      </c>
      <c r="R53" s="161">
        <f t="shared" si="4"/>
        <v>0</v>
      </c>
      <c r="S53" s="422"/>
      <c r="T53" s="415"/>
      <c r="U53" s="354"/>
      <c r="V53" s="357"/>
    </row>
    <row r="54" spans="1:22">
      <c r="A54" s="427"/>
      <c r="B54" s="354"/>
      <c r="C54" s="173">
        <f>'5- Identificación de Riesgos'!D54</f>
        <v>0</v>
      </c>
      <c r="D54" s="167"/>
      <c r="E54" s="167"/>
      <c r="F54" s="155"/>
      <c r="G54" s="155"/>
      <c r="H54" s="155"/>
      <c r="I54" s="155"/>
      <c r="J54" s="161">
        <f t="shared" si="3"/>
        <v>0</v>
      </c>
      <c r="K54" s="422"/>
      <c r="L54" s="155">
        <f>'5- Identificación de Riesgos'!I54</f>
        <v>0</v>
      </c>
      <c r="M54" s="180"/>
      <c r="N54" s="155"/>
      <c r="O54" s="155"/>
      <c r="P54" s="155"/>
      <c r="Q54" s="155"/>
      <c r="R54" s="161">
        <f t="shared" si="4"/>
        <v>0</v>
      </c>
      <c r="S54" s="422"/>
      <c r="T54" s="415"/>
      <c r="U54" s="354"/>
      <c r="V54" s="357"/>
    </row>
    <row r="55" spans="1:22">
      <c r="A55" s="427"/>
      <c r="B55" s="354"/>
      <c r="C55" s="173">
        <f>'5- Identificación de Riesgos'!D55</f>
        <v>0</v>
      </c>
      <c r="D55" s="167"/>
      <c r="E55" s="165"/>
      <c r="F55" s="155"/>
      <c r="G55" s="155"/>
      <c r="H55" s="155"/>
      <c r="I55" s="155"/>
      <c r="J55" s="161">
        <f t="shared" si="3"/>
        <v>0</v>
      </c>
      <c r="K55" s="422"/>
      <c r="L55" s="155">
        <f>'5- Identificación de Riesgos'!I55</f>
        <v>0</v>
      </c>
      <c r="M55" s="180"/>
      <c r="N55" s="155" t="s">
        <v>374</v>
      </c>
      <c r="O55" s="155" t="s">
        <v>374</v>
      </c>
      <c r="P55" s="155" t="s">
        <v>374</v>
      </c>
      <c r="Q55" s="155" t="s">
        <v>374</v>
      </c>
      <c r="R55" s="161">
        <f t="shared" si="4"/>
        <v>0</v>
      </c>
      <c r="S55" s="422"/>
      <c r="T55" s="415"/>
      <c r="U55" s="354"/>
      <c r="V55" s="357"/>
    </row>
    <row r="56" spans="1:22">
      <c r="A56" s="427"/>
      <c r="B56" s="354"/>
      <c r="C56" s="173">
        <f>'5- Identificación de Riesgos'!D56</f>
        <v>0</v>
      </c>
      <c r="D56" s="167"/>
      <c r="E56" s="165"/>
      <c r="F56" s="155"/>
      <c r="G56" s="155"/>
      <c r="H56" s="155"/>
      <c r="I56" s="155"/>
      <c r="J56" s="161">
        <f t="shared" si="3"/>
        <v>0</v>
      </c>
      <c r="K56" s="422"/>
      <c r="L56" s="155">
        <f>'5- Identificación de Riesgos'!I56</f>
        <v>0</v>
      </c>
      <c r="M56" s="180"/>
      <c r="N56" s="155"/>
      <c r="O56" s="155"/>
      <c r="P56" s="155"/>
      <c r="Q56" s="155"/>
      <c r="R56" s="161">
        <f t="shared" si="4"/>
        <v>0</v>
      </c>
      <c r="S56" s="422"/>
      <c r="T56" s="415"/>
      <c r="U56" s="354"/>
      <c r="V56" s="357"/>
    </row>
    <row r="57" spans="1:22">
      <c r="A57" s="427"/>
      <c r="B57" s="354"/>
      <c r="C57" s="173">
        <f>'5- Identificación de Riesgos'!D57</f>
        <v>0</v>
      </c>
      <c r="D57" s="167"/>
      <c r="E57" s="165"/>
      <c r="F57" s="155"/>
      <c r="G57" s="155"/>
      <c r="H57" s="155"/>
      <c r="I57" s="155"/>
      <c r="J57" s="161">
        <f t="shared" si="3"/>
        <v>0</v>
      </c>
      <c r="K57" s="422"/>
      <c r="L57" s="155">
        <f>'5- Identificación de Riesgos'!I57</f>
        <v>0</v>
      </c>
      <c r="M57" s="180"/>
      <c r="N57" s="155" t="s">
        <v>374</v>
      </c>
      <c r="O57" s="155" t="s">
        <v>374</v>
      </c>
      <c r="P57" s="155" t="s">
        <v>374</v>
      </c>
      <c r="Q57" s="155" t="s">
        <v>374</v>
      </c>
      <c r="R57" s="161">
        <f t="shared" si="4"/>
        <v>0</v>
      </c>
      <c r="S57" s="422"/>
      <c r="T57" s="415"/>
      <c r="U57" s="354"/>
      <c r="V57" s="357"/>
    </row>
    <row r="58" spans="1:22">
      <c r="A58" s="427"/>
      <c r="B58" s="354"/>
      <c r="C58" s="173">
        <f>'5- Identificación de Riesgos'!D58</f>
        <v>0</v>
      </c>
      <c r="D58" s="167"/>
      <c r="E58" s="165"/>
      <c r="F58" s="155"/>
      <c r="G58" s="155"/>
      <c r="H58" s="155"/>
      <c r="I58" s="155"/>
      <c r="J58" s="161">
        <f t="shared" si="3"/>
        <v>0</v>
      </c>
      <c r="K58" s="422"/>
      <c r="L58" s="155">
        <f>'5- Identificación de Riesgos'!I58</f>
        <v>0</v>
      </c>
      <c r="M58" s="180"/>
      <c r="N58" s="155"/>
      <c r="O58" s="155"/>
      <c r="P58" s="155"/>
      <c r="Q58" s="155"/>
      <c r="R58" s="161">
        <f t="shared" si="4"/>
        <v>0</v>
      </c>
      <c r="S58" s="422"/>
      <c r="T58" s="415"/>
      <c r="U58" s="354"/>
      <c r="V58" s="357"/>
    </row>
    <row r="59" spans="1:22" ht="15.75" thickBot="1">
      <c r="A59" s="428"/>
      <c r="B59" s="355"/>
      <c r="C59" s="200">
        <f>'5- Identificación de Riesgos'!D59</f>
        <v>0</v>
      </c>
      <c r="D59" s="193"/>
      <c r="E59" s="201"/>
      <c r="F59" s="194"/>
      <c r="G59" s="194"/>
      <c r="H59" s="194"/>
      <c r="I59" s="194"/>
      <c r="J59" s="202">
        <f t="shared" si="3"/>
        <v>0</v>
      </c>
      <c r="K59" s="429"/>
      <c r="L59" s="194">
        <f>'5- Identificación de Riesgos'!I59</f>
        <v>0</v>
      </c>
      <c r="M59" s="203"/>
      <c r="N59" s="194" t="s">
        <v>374</v>
      </c>
      <c r="O59" s="194" t="s">
        <v>374</v>
      </c>
      <c r="P59" s="194" t="s">
        <v>374</v>
      </c>
      <c r="Q59" s="194" t="s">
        <v>374</v>
      </c>
      <c r="R59" s="202">
        <f t="shared" si="4"/>
        <v>0</v>
      </c>
      <c r="S59" s="429"/>
      <c r="T59" s="418"/>
      <c r="U59" s="355"/>
      <c r="V59" s="358"/>
    </row>
    <row r="60" spans="1:22" ht="60" customHeight="1">
      <c r="A60" s="424">
        <v>6</v>
      </c>
      <c r="B60" s="367" t="str">
        <f>'5- Identificación de Riesgos'!B60</f>
        <v>Interrupción de los servicios tecnológicos</v>
      </c>
      <c r="C60" s="172" t="str">
        <f>'5- Identificación de Riesgos'!D60</f>
        <v>1. Alta complejidad de la prestación de servicios tecnológicos, en particular cuando hay cambio de operadores.</v>
      </c>
      <c r="D60" s="169"/>
      <c r="E60" s="164"/>
      <c r="F60" s="154" t="s">
        <v>374</v>
      </c>
      <c r="G60" s="154" t="s">
        <v>375</v>
      </c>
      <c r="H60" s="154" t="s">
        <v>374</v>
      </c>
      <c r="I60" s="154" t="s">
        <v>374</v>
      </c>
      <c r="J60" s="163">
        <f t="shared" si="3"/>
        <v>0.25</v>
      </c>
      <c r="K60" s="425">
        <f>AVERAGE(J60:J69)</f>
        <v>0.125</v>
      </c>
      <c r="L60" s="154" t="str">
        <f>'5- Identificación de Riesgos'!I60</f>
        <v>Afectación de reputacion,imagén,  credibilidad, satisfacción de usuarios y PI</v>
      </c>
      <c r="M60" s="182"/>
      <c r="N60" s="154"/>
      <c r="O60" s="154"/>
      <c r="P60" s="154"/>
      <c r="Q60" s="154"/>
      <c r="R60" s="163">
        <f t="shared" si="4"/>
        <v>0</v>
      </c>
      <c r="S60" s="425">
        <f t="shared" ref="S60" si="8">AVERAGE(R60:R69)</f>
        <v>0.4</v>
      </c>
      <c r="T60" s="41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3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368" t="str">
        <f>CONCATENATE(VLOOKUP((LEFT(T60,LEN(T60)-4)&amp;LEFT(U60,LEN(U60)-4)),'9- Matriz de Calor '!$D$18:$E$42,2,0)," - ",RIGHT(T60,1)*RIGHT(U60,1))</f>
        <v>Bajo - 2</v>
      </c>
    </row>
    <row r="61" spans="1:22" ht="45" customHeight="1">
      <c r="A61" s="420"/>
      <c r="B61" s="354"/>
      <c r="C61" s="173" t="str">
        <f>'5- Identificación de Riesgos'!D61</f>
        <v>2, Falta de Presupuesto para Repuestos.</v>
      </c>
      <c r="D61" s="167"/>
      <c r="E61" s="165"/>
      <c r="F61" s="155" t="s">
        <v>374</v>
      </c>
      <c r="G61" s="155" t="s">
        <v>374</v>
      </c>
      <c r="H61" s="155" t="s">
        <v>374</v>
      </c>
      <c r="I61" s="155" t="s">
        <v>374</v>
      </c>
      <c r="J61" s="161">
        <f t="shared" si="3"/>
        <v>0</v>
      </c>
      <c r="K61" s="422"/>
      <c r="L61" s="155" t="str">
        <f>'5- Identificación de Riesgos'!I61</f>
        <v>Interrupción o afectación en la prestación del servicio judicial</v>
      </c>
      <c r="M61" s="180"/>
      <c r="N61" s="155" t="s">
        <v>374</v>
      </c>
      <c r="O61" s="155" t="s">
        <v>374</v>
      </c>
      <c r="P61" s="155" t="s">
        <v>374</v>
      </c>
      <c r="Q61" s="155" t="s">
        <v>374</v>
      </c>
      <c r="R61" s="161">
        <f t="shared" si="4"/>
        <v>0</v>
      </c>
      <c r="S61" s="422"/>
      <c r="T61" s="415"/>
      <c r="U61" s="354"/>
      <c r="V61" s="357"/>
    </row>
    <row r="62" spans="1:22" ht="45" customHeight="1">
      <c r="A62" s="420"/>
      <c r="B62" s="354"/>
      <c r="C62" s="173" t="str">
        <f>'5- Identificación de Riesgos'!D62</f>
        <v>3. Obsolecencia del Hardware en los Servidores de la Entidad.</v>
      </c>
      <c r="D62" s="167"/>
      <c r="E62" s="165"/>
      <c r="F62" s="155" t="s">
        <v>375</v>
      </c>
      <c r="G62" s="155" t="s">
        <v>375</v>
      </c>
      <c r="H62" s="155" t="s">
        <v>375</v>
      </c>
      <c r="I62" s="155" t="s">
        <v>375</v>
      </c>
      <c r="J62" s="161">
        <f t="shared" si="3"/>
        <v>1</v>
      </c>
      <c r="K62" s="422"/>
      <c r="L62" s="155" t="str">
        <f>'5- Identificación de Riesgos'!I62</f>
        <v>Incumplimiento de las metas establecidas</v>
      </c>
      <c r="M62" s="180"/>
      <c r="N62" s="155" t="s">
        <v>375</v>
      </c>
      <c r="O62" s="155" t="s">
        <v>375</v>
      </c>
      <c r="P62" s="155" t="s">
        <v>375</v>
      </c>
      <c r="Q62" s="155" t="s">
        <v>375</v>
      </c>
      <c r="R62" s="161">
        <f t="shared" si="4"/>
        <v>1</v>
      </c>
      <c r="S62" s="422"/>
      <c r="T62" s="415"/>
      <c r="U62" s="354"/>
      <c r="V62" s="357"/>
    </row>
    <row r="63" spans="1:22" ht="30" customHeight="1">
      <c r="A63" s="420"/>
      <c r="B63" s="354"/>
      <c r="C63" s="173" t="str">
        <f>'5- Identificación de Riesgos'!D63</f>
        <v>4. Fallas Electrícas</v>
      </c>
      <c r="D63" s="167"/>
      <c r="E63" s="165"/>
      <c r="F63" s="155"/>
      <c r="G63" s="155"/>
      <c r="H63" s="155"/>
      <c r="I63" s="155"/>
      <c r="J63" s="161">
        <f t="shared" si="3"/>
        <v>0</v>
      </c>
      <c r="K63" s="422"/>
      <c r="L63" s="155">
        <f>'5- Identificación de Riesgos'!I63</f>
        <v>0</v>
      </c>
      <c r="M63" s="180"/>
      <c r="N63" s="155" t="s">
        <v>374</v>
      </c>
      <c r="O63" s="155" t="s">
        <v>374</v>
      </c>
      <c r="P63" s="155" t="s">
        <v>374</v>
      </c>
      <c r="Q63" s="155" t="s">
        <v>374</v>
      </c>
      <c r="R63" s="161">
        <f t="shared" si="4"/>
        <v>0</v>
      </c>
      <c r="S63" s="422"/>
      <c r="T63" s="415"/>
      <c r="U63" s="354"/>
      <c r="V63" s="357"/>
    </row>
    <row r="64" spans="1:22" ht="30" customHeight="1">
      <c r="A64" s="420"/>
      <c r="B64" s="354"/>
      <c r="C64" s="173">
        <f>'5- Identificación de Riesgos'!D64</f>
        <v>0</v>
      </c>
      <c r="D64" s="167"/>
      <c r="E64" s="167"/>
      <c r="F64" s="155"/>
      <c r="G64" s="155"/>
      <c r="H64" s="155"/>
      <c r="I64" s="155"/>
      <c r="J64" s="161">
        <f t="shared" si="3"/>
        <v>0</v>
      </c>
      <c r="K64" s="422"/>
      <c r="L64" s="155">
        <f>'5- Identificación de Riesgos'!I64</f>
        <v>0</v>
      </c>
      <c r="M64" s="180"/>
      <c r="N64" s="155" t="s">
        <v>375</v>
      </c>
      <c r="O64" s="155" t="s">
        <v>375</v>
      </c>
      <c r="P64" s="155" t="s">
        <v>375</v>
      </c>
      <c r="Q64" s="155" t="s">
        <v>375</v>
      </c>
      <c r="R64" s="161">
        <f t="shared" si="4"/>
        <v>1</v>
      </c>
      <c r="S64" s="422"/>
      <c r="T64" s="415"/>
      <c r="U64" s="354"/>
      <c r="V64" s="357"/>
    </row>
    <row r="65" spans="1:22">
      <c r="A65" s="420"/>
      <c r="B65" s="354"/>
      <c r="C65" s="173">
        <f>'5- Identificación de Riesgos'!D65</f>
        <v>0</v>
      </c>
      <c r="D65" s="167"/>
      <c r="E65" s="165"/>
      <c r="F65" s="155"/>
      <c r="G65" s="155"/>
      <c r="H65" s="155"/>
      <c r="I65" s="155"/>
      <c r="J65" s="161">
        <f t="shared" si="3"/>
        <v>0</v>
      </c>
      <c r="K65" s="422"/>
      <c r="L65" s="155">
        <f>'5- Identificación de Riesgos'!I65</f>
        <v>0</v>
      </c>
      <c r="M65" s="180"/>
      <c r="N65" s="155" t="s">
        <v>374</v>
      </c>
      <c r="O65" s="155" t="s">
        <v>374</v>
      </c>
      <c r="P65" s="155" t="s">
        <v>374</v>
      </c>
      <c r="Q65" s="155" t="s">
        <v>374</v>
      </c>
      <c r="R65" s="161">
        <f t="shared" si="4"/>
        <v>0</v>
      </c>
      <c r="S65" s="422"/>
      <c r="T65" s="415"/>
      <c r="U65" s="354"/>
      <c r="V65" s="357"/>
    </row>
    <row r="66" spans="1:22">
      <c r="A66" s="420"/>
      <c r="B66" s="354"/>
      <c r="C66" s="173">
        <f>'5- Identificación de Riesgos'!D66</f>
        <v>0</v>
      </c>
      <c r="D66" s="167"/>
      <c r="E66" s="165"/>
      <c r="F66" s="155"/>
      <c r="G66" s="155"/>
      <c r="H66" s="155"/>
      <c r="I66" s="155"/>
      <c r="J66" s="161">
        <f t="shared" si="3"/>
        <v>0</v>
      </c>
      <c r="K66" s="422"/>
      <c r="L66" s="155">
        <f>'5- Identificación de Riesgos'!I66</f>
        <v>0</v>
      </c>
      <c r="M66" s="180"/>
      <c r="N66" s="155" t="s">
        <v>375</v>
      </c>
      <c r="O66" s="155" t="s">
        <v>375</v>
      </c>
      <c r="P66" s="155" t="s">
        <v>375</v>
      </c>
      <c r="Q66" s="155" t="s">
        <v>375</v>
      </c>
      <c r="R66" s="161">
        <f t="shared" si="4"/>
        <v>1</v>
      </c>
      <c r="S66" s="422"/>
      <c r="T66" s="415"/>
      <c r="U66" s="354"/>
      <c r="V66" s="357"/>
    </row>
    <row r="67" spans="1:22">
      <c r="A67" s="420"/>
      <c r="B67" s="354"/>
      <c r="C67" s="173">
        <f>'5- Identificación de Riesgos'!D67</f>
        <v>0</v>
      </c>
      <c r="D67" s="167"/>
      <c r="E67" s="165"/>
      <c r="F67" s="155"/>
      <c r="G67" s="155"/>
      <c r="H67" s="155"/>
      <c r="I67" s="155"/>
      <c r="J67" s="161">
        <f t="shared" si="3"/>
        <v>0</v>
      </c>
      <c r="K67" s="422"/>
      <c r="L67" s="155">
        <f>'5- Identificación de Riesgos'!I67</f>
        <v>0</v>
      </c>
      <c r="M67" s="180"/>
      <c r="N67" s="155" t="s">
        <v>374</v>
      </c>
      <c r="O67" s="155" t="s">
        <v>374</v>
      </c>
      <c r="P67" s="155" t="s">
        <v>374</v>
      </c>
      <c r="Q67" s="155" t="s">
        <v>374</v>
      </c>
      <c r="R67" s="161">
        <f t="shared" si="4"/>
        <v>0</v>
      </c>
      <c r="S67" s="422"/>
      <c r="T67" s="415"/>
      <c r="U67" s="354"/>
      <c r="V67" s="357"/>
    </row>
    <row r="68" spans="1:22">
      <c r="A68" s="420"/>
      <c r="B68" s="354"/>
      <c r="C68" s="173">
        <f>'5- Identificación de Riesgos'!D68</f>
        <v>0</v>
      </c>
      <c r="D68" s="167"/>
      <c r="E68" s="165"/>
      <c r="F68" s="155"/>
      <c r="G68" s="155"/>
      <c r="H68" s="155"/>
      <c r="I68" s="155"/>
      <c r="J68" s="161">
        <f t="shared" si="3"/>
        <v>0</v>
      </c>
      <c r="K68" s="422"/>
      <c r="L68" s="155">
        <f>'5- Identificación de Riesgos'!I68</f>
        <v>0</v>
      </c>
      <c r="M68" s="180"/>
      <c r="N68" s="155" t="s">
        <v>375</v>
      </c>
      <c r="O68" s="155" t="s">
        <v>375</v>
      </c>
      <c r="P68" s="155" t="s">
        <v>375</v>
      </c>
      <c r="Q68" s="155" t="s">
        <v>375</v>
      </c>
      <c r="R68" s="161">
        <f t="shared" si="4"/>
        <v>1</v>
      </c>
      <c r="S68" s="422"/>
      <c r="T68" s="415"/>
      <c r="U68" s="354"/>
      <c r="V68" s="357"/>
    </row>
    <row r="69" spans="1:22" ht="15.75" thickBot="1">
      <c r="A69" s="421"/>
      <c r="B69" s="365"/>
      <c r="C69" s="174">
        <f>'5- Identificación de Riesgos'!D69</f>
        <v>0</v>
      </c>
      <c r="D69" s="168"/>
      <c r="E69" s="176"/>
      <c r="F69" s="156"/>
      <c r="G69" s="156"/>
      <c r="H69" s="156"/>
      <c r="I69" s="156"/>
      <c r="J69" s="162">
        <f t="shared" si="3"/>
        <v>0</v>
      </c>
      <c r="K69" s="423"/>
      <c r="L69" s="156">
        <f>'5- Identificación de Riesgos'!I69</f>
        <v>0</v>
      </c>
      <c r="M69" s="181"/>
      <c r="N69" s="156" t="s">
        <v>374</v>
      </c>
      <c r="O69" s="156" t="s">
        <v>374</v>
      </c>
      <c r="P69" s="156" t="s">
        <v>374</v>
      </c>
      <c r="Q69" s="156" t="s">
        <v>374</v>
      </c>
      <c r="R69" s="162">
        <f t="shared" si="4"/>
        <v>0</v>
      </c>
      <c r="S69" s="423"/>
      <c r="T69" s="416"/>
      <c r="U69" s="365"/>
      <c r="V69" s="366"/>
    </row>
    <row r="70" spans="1:22" ht="60">
      <c r="A70" s="419">
        <v>7</v>
      </c>
      <c r="B70" s="353" t="str">
        <f>'5- Identificación de Riesgos'!B70</f>
        <v xml:space="preserve">Pérdida de la seguridad, confiablidad o disponibilidad de la información </v>
      </c>
      <c r="C70" s="177" t="str">
        <f>'5- Identificación de Riesgos'!D70</f>
        <v>1. Ausencia  en los controles técnicos</v>
      </c>
      <c r="D70" s="178"/>
      <c r="E70" s="178"/>
      <c r="F70" s="157" t="s">
        <v>374</v>
      </c>
      <c r="G70" s="157" t="s">
        <v>375</v>
      </c>
      <c r="H70" s="157" t="s">
        <v>374</v>
      </c>
      <c r="I70" s="157" t="s">
        <v>374</v>
      </c>
      <c r="J70" s="160">
        <f t="shared" si="3"/>
        <v>0.25</v>
      </c>
      <c r="K70" s="413">
        <f>AVERAGE(J70:J79)</f>
        <v>0.125</v>
      </c>
      <c r="L70" s="157" t="str">
        <f>'5- Identificación de Riesgos'!I60</f>
        <v>Afectación de reputacion,imagén,  credibilidad, satisfacción de usuarios y PI</v>
      </c>
      <c r="M70" s="178"/>
      <c r="N70" s="157" t="s">
        <v>375</v>
      </c>
      <c r="O70" s="157" t="s">
        <v>375</v>
      </c>
      <c r="P70" s="157" t="s">
        <v>375</v>
      </c>
      <c r="Q70" s="157" t="s">
        <v>375</v>
      </c>
      <c r="R70" s="160">
        <f t="shared" ref="R70:R79" si="9">SUM(COUNTIF(N70,"SI")*25%,COUNTIF(O70,"SI")*40%,COUNTIF(P70,"SI")*25%,COUNTIF(Q70,"SI")*10%)</f>
        <v>1</v>
      </c>
      <c r="S70" s="413">
        <f t="shared" ref="S70" si="10">AVERAGE(R70:R79)</f>
        <v>0.5</v>
      </c>
      <c r="T70" s="41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Baja - 2</v>
      </c>
      <c r="U70" s="35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56" t="str">
        <f>CONCATENATE(VLOOKUP((LEFT(T70,LEN(T70)-4)&amp;LEFT(U70,LEN(U70)-4)),'9- Matriz de Calor '!$D$18:$E$42,2,0)," - ",RIGHT(T70,1)*RIGHT(U70,1))</f>
        <v>Moderado - 4</v>
      </c>
    </row>
    <row r="71" spans="1:22" ht="45">
      <c r="A71" s="420"/>
      <c r="B71" s="354"/>
      <c r="C71" s="173" t="str">
        <f>'5- Identificación de Riesgos'!D71</f>
        <v>2. Debilidad en la concienciación y concientización de los servidores judiciales en materia de seguridad de la información</v>
      </c>
      <c r="D71" s="166"/>
      <c r="E71" s="166"/>
      <c r="F71" s="155" t="s">
        <v>374</v>
      </c>
      <c r="G71" s="155" t="s">
        <v>374</v>
      </c>
      <c r="H71" s="155" t="s">
        <v>374</v>
      </c>
      <c r="I71" s="155" t="s">
        <v>374</v>
      </c>
      <c r="J71" s="161">
        <f t="shared" si="3"/>
        <v>0</v>
      </c>
      <c r="K71" s="422"/>
      <c r="L71" s="155" t="str">
        <f>'5- Identificación de Riesgos'!I61</f>
        <v>Interrupción o afectación en la prestación del servicio judicial</v>
      </c>
      <c r="M71" s="166"/>
      <c r="N71" s="155" t="s">
        <v>374</v>
      </c>
      <c r="O71" s="155" t="s">
        <v>374</v>
      </c>
      <c r="P71" s="155" t="s">
        <v>374</v>
      </c>
      <c r="Q71" s="155" t="s">
        <v>374</v>
      </c>
      <c r="R71" s="161">
        <f t="shared" si="9"/>
        <v>0</v>
      </c>
      <c r="S71" s="422"/>
      <c r="T71" s="415"/>
      <c r="U71" s="354"/>
      <c r="V71" s="357"/>
    </row>
    <row r="72" spans="1:22" ht="30">
      <c r="A72" s="420"/>
      <c r="B72" s="354"/>
      <c r="C72" s="173" t="str">
        <f>'5- Identificación de Riesgos'!D72</f>
        <v>3.Ataques cibernéticos</v>
      </c>
      <c r="D72" s="166"/>
      <c r="E72" s="166"/>
      <c r="F72" s="155" t="s">
        <v>375</v>
      </c>
      <c r="G72" s="155" t="s">
        <v>375</v>
      </c>
      <c r="H72" s="155" t="s">
        <v>375</v>
      </c>
      <c r="I72" s="155" t="s">
        <v>375</v>
      </c>
      <c r="J72" s="161">
        <f t="shared" si="3"/>
        <v>1</v>
      </c>
      <c r="K72" s="422"/>
      <c r="L72" s="155" t="str">
        <f>'5- Identificación de Riesgos'!I62</f>
        <v>Incumplimiento de las metas establecidas</v>
      </c>
      <c r="M72" s="166"/>
      <c r="N72" s="155" t="s">
        <v>375</v>
      </c>
      <c r="O72" s="155" t="s">
        <v>375</v>
      </c>
      <c r="P72" s="155" t="s">
        <v>375</v>
      </c>
      <c r="Q72" s="155" t="s">
        <v>375</v>
      </c>
      <c r="R72" s="161">
        <f t="shared" si="9"/>
        <v>1</v>
      </c>
      <c r="S72" s="422"/>
      <c r="T72" s="415"/>
      <c r="U72" s="354"/>
      <c r="V72" s="357"/>
    </row>
    <row r="73" spans="1:22" ht="15" customHeight="1">
      <c r="A73" s="420"/>
      <c r="B73" s="354"/>
      <c r="C73" s="173" t="str">
        <f>'5- Identificación de Riesgos'!D73</f>
        <v xml:space="preserve">4. Ausencia de copias de seguridad de los activos de información </v>
      </c>
      <c r="D73" s="166"/>
      <c r="E73" s="166"/>
      <c r="F73" s="155"/>
      <c r="G73" s="155"/>
      <c r="H73" s="155"/>
      <c r="I73" s="155"/>
      <c r="J73" s="161">
        <f t="shared" si="3"/>
        <v>0</v>
      </c>
      <c r="K73" s="422"/>
      <c r="L73" s="155">
        <f>'5- Identificación de Riesgos'!I63</f>
        <v>0</v>
      </c>
      <c r="M73" s="166"/>
      <c r="N73" s="155" t="s">
        <v>374</v>
      </c>
      <c r="O73" s="155" t="s">
        <v>374</v>
      </c>
      <c r="P73" s="155" t="s">
        <v>374</v>
      </c>
      <c r="Q73" s="155" t="s">
        <v>374</v>
      </c>
      <c r="R73" s="161">
        <f t="shared" si="9"/>
        <v>0</v>
      </c>
      <c r="S73" s="422"/>
      <c r="T73" s="415"/>
      <c r="U73" s="354"/>
      <c r="V73" s="357"/>
    </row>
    <row r="74" spans="1:22" ht="30">
      <c r="A74" s="420"/>
      <c r="B74" s="354"/>
      <c r="C74" s="173" t="str">
        <f>'5- Identificación de Riesgos'!D74</f>
        <v xml:space="preserve">5. Ausencia en  mecanismos de validación de copias de seguridad </v>
      </c>
      <c r="D74" s="166"/>
      <c r="E74" s="166"/>
      <c r="F74" s="155"/>
      <c r="G74" s="155"/>
      <c r="H74" s="155"/>
      <c r="I74" s="155"/>
      <c r="J74" s="161">
        <f t="shared" si="3"/>
        <v>0</v>
      </c>
      <c r="K74" s="422"/>
      <c r="L74" s="155">
        <f>'5- Identificación de Riesgos'!I64</f>
        <v>0</v>
      </c>
      <c r="M74" s="166"/>
      <c r="N74" s="155" t="s">
        <v>375</v>
      </c>
      <c r="O74" s="155" t="s">
        <v>375</v>
      </c>
      <c r="P74" s="155" t="s">
        <v>375</v>
      </c>
      <c r="Q74" s="155" t="s">
        <v>375</v>
      </c>
      <c r="R74" s="161">
        <f t="shared" si="9"/>
        <v>1</v>
      </c>
      <c r="S74" s="422"/>
      <c r="T74" s="415"/>
      <c r="U74" s="354"/>
      <c r="V74" s="357"/>
    </row>
    <row r="75" spans="1:22">
      <c r="A75" s="420"/>
      <c r="B75" s="354"/>
      <c r="C75" s="173">
        <f>'5- Identificación de Riesgos'!D75</f>
        <v>0</v>
      </c>
      <c r="D75" s="166"/>
      <c r="E75" s="166"/>
      <c r="F75" s="155"/>
      <c r="G75" s="155"/>
      <c r="H75" s="155"/>
      <c r="I75" s="155"/>
      <c r="J75" s="161">
        <f t="shared" si="3"/>
        <v>0</v>
      </c>
      <c r="K75" s="422"/>
      <c r="L75" s="155">
        <f>'5- Identificación de Riesgos'!I65</f>
        <v>0</v>
      </c>
      <c r="M75" s="166"/>
      <c r="N75" s="155" t="s">
        <v>374</v>
      </c>
      <c r="O75" s="155" t="s">
        <v>374</v>
      </c>
      <c r="P75" s="155" t="s">
        <v>374</v>
      </c>
      <c r="Q75" s="155" t="s">
        <v>374</v>
      </c>
      <c r="R75" s="161">
        <f t="shared" si="9"/>
        <v>0</v>
      </c>
      <c r="S75" s="422"/>
      <c r="T75" s="415"/>
      <c r="U75" s="354"/>
      <c r="V75" s="357"/>
    </row>
    <row r="76" spans="1:22">
      <c r="A76" s="420"/>
      <c r="B76" s="354"/>
      <c r="C76" s="173">
        <f>'5- Identificación de Riesgos'!D76</f>
        <v>0</v>
      </c>
      <c r="D76" s="166"/>
      <c r="E76" s="166"/>
      <c r="F76" s="155"/>
      <c r="G76" s="155"/>
      <c r="H76" s="155"/>
      <c r="I76" s="155"/>
      <c r="J76" s="161">
        <f t="shared" si="3"/>
        <v>0</v>
      </c>
      <c r="K76" s="422"/>
      <c r="L76" s="155">
        <f>'5- Identificación de Riesgos'!I66</f>
        <v>0</v>
      </c>
      <c r="M76" s="166"/>
      <c r="N76" s="155" t="s">
        <v>375</v>
      </c>
      <c r="O76" s="155" t="s">
        <v>375</v>
      </c>
      <c r="P76" s="155" t="s">
        <v>375</v>
      </c>
      <c r="Q76" s="155" t="s">
        <v>375</v>
      </c>
      <c r="R76" s="161">
        <f t="shared" si="9"/>
        <v>1</v>
      </c>
      <c r="S76" s="422"/>
      <c r="T76" s="415"/>
      <c r="U76" s="354"/>
      <c r="V76" s="357"/>
    </row>
    <row r="77" spans="1:22">
      <c r="A77" s="420"/>
      <c r="B77" s="354"/>
      <c r="C77" s="173">
        <f>'5- Identificación de Riesgos'!D77</f>
        <v>0</v>
      </c>
      <c r="D77" s="166"/>
      <c r="E77" s="166"/>
      <c r="F77" s="155"/>
      <c r="G77" s="155"/>
      <c r="H77" s="155"/>
      <c r="I77" s="155"/>
      <c r="J77" s="161">
        <f t="shared" si="3"/>
        <v>0</v>
      </c>
      <c r="K77" s="422"/>
      <c r="L77" s="155">
        <f>'5- Identificación de Riesgos'!I67</f>
        <v>0</v>
      </c>
      <c r="M77" s="166"/>
      <c r="N77" s="155" t="s">
        <v>374</v>
      </c>
      <c r="O77" s="155" t="s">
        <v>374</v>
      </c>
      <c r="P77" s="155" t="s">
        <v>374</v>
      </c>
      <c r="Q77" s="155" t="s">
        <v>374</v>
      </c>
      <c r="R77" s="161">
        <f t="shared" si="9"/>
        <v>0</v>
      </c>
      <c r="S77" s="422"/>
      <c r="T77" s="415"/>
      <c r="U77" s="354"/>
      <c r="V77" s="357"/>
    </row>
    <row r="78" spans="1:22">
      <c r="A78" s="420"/>
      <c r="B78" s="354"/>
      <c r="C78" s="173">
        <f>'5- Identificación de Riesgos'!D78</f>
        <v>0</v>
      </c>
      <c r="D78" s="166"/>
      <c r="E78" s="166"/>
      <c r="F78" s="155"/>
      <c r="G78" s="155"/>
      <c r="H78" s="155"/>
      <c r="I78" s="155"/>
      <c r="J78" s="161">
        <f t="shared" si="3"/>
        <v>0</v>
      </c>
      <c r="K78" s="422"/>
      <c r="L78" s="155">
        <f>'5- Identificación de Riesgos'!I68</f>
        <v>0</v>
      </c>
      <c r="M78" s="166"/>
      <c r="N78" s="155" t="s">
        <v>375</v>
      </c>
      <c r="O78" s="155" t="s">
        <v>375</v>
      </c>
      <c r="P78" s="155" t="s">
        <v>375</v>
      </c>
      <c r="Q78" s="155" t="s">
        <v>375</v>
      </c>
      <c r="R78" s="161">
        <f t="shared" si="9"/>
        <v>1</v>
      </c>
      <c r="S78" s="422"/>
      <c r="T78" s="415"/>
      <c r="U78" s="354"/>
      <c r="V78" s="357"/>
    </row>
    <row r="79" spans="1:22" ht="15.75" thickBot="1">
      <c r="A79" s="421"/>
      <c r="B79" s="365"/>
      <c r="C79" s="173">
        <f>'5- Identificación de Riesgos'!D79</f>
        <v>0</v>
      </c>
      <c r="D79" s="179"/>
      <c r="E79" s="179"/>
      <c r="F79" s="156"/>
      <c r="G79" s="156"/>
      <c r="H79" s="156"/>
      <c r="I79" s="156"/>
      <c r="J79" s="162">
        <f t="shared" si="3"/>
        <v>0</v>
      </c>
      <c r="K79" s="423"/>
      <c r="L79" s="156">
        <f>'5- Identificación de Riesgos'!I69</f>
        <v>0</v>
      </c>
      <c r="M79" s="179"/>
      <c r="N79" s="156" t="s">
        <v>374</v>
      </c>
      <c r="O79" s="156" t="s">
        <v>374</v>
      </c>
      <c r="P79" s="156" t="s">
        <v>374</v>
      </c>
      <c r="Q79" s="156" t="s">
        <v>374</v>
      </c>
      <c r="R79" s="162">
        <f t="shared" si="9"/>
        <v>0</v>
      </c>
      <c r="S79" s="423"/>
      <c r="T79" s="416"/>
      <c r="U79" s="365"/>
      <c r="V79" s="366"/>
    </row>
    <row r="80" spans="1:22" ht="60">
      <c r="A80" s="424">
        <v>8</v>
      </c>
      <c r="B80" s="367" t="str">
        <f>'5- Identificación de Riesgos'!B80</f>
        <v xml:space="preserve">Recibir dádivas o beneficios a nombre propio o de terceros para  afectar la seguridad o confidencialidad de la información   </v>
      </c>
      <c r="C80" s="173" t="str">
        <f>'5- Identificación de Riesgos'!D80</f>
        <v>1. Falta de ética y valores.</v>
      </c>
      <c r="D80" s="178"/>
      <c r="E80" s="178"/>
      <c r="F80" s="154" t="s">
        <v>374</v>
      </c>
      <c r="G80" s="154" t="s">
        <v>375</v>
      </c>
      <c r="H80" s="154" t="s">
        <v>374</v>
      </c>
      <c r="I80" s="154" t="s">
        <v>374</v>
      </c>
      <c r="J80" s="160">
        <f t="shared" ref="J80:J89" si="11">COUNTIF(F80:I80,"SI")/4</f>
        <v>0.25</v>
      </c>
      <c r="K80" s="413">
        <f>AVERAGE(J80:J89)</f>
        <v>0.125</v>
      </c>
      <c r="L80" s="157" t="str">
        <f>'5- Identificación de Riesgos'!I70</f>
        <v>Afectación de reputacion,imagén,  credibilidad, satisfacción de usuarios y PI</v>
      </c>
      <c r="M80" s="178"/>
      <c r="N80" s="157" t="s">
        <v>375</v>
      </c>
      <c r="O80" s="157" t="s">
        <v>375</v>
      </c>
      <c r="P80" s="157" t="s">
        <v>375</v>
      </c>
      <c r="Q80" s="157" t="s">
        <v>375</v>
      </c>
      <c r="R80" s="160">
        <f t="shared" ref="R80:R89" si="12">SUM(COUNTIF(N80,"SI")*25%,COUNTIF(O80,"SI")*40%,COUNTIF(P80,"SI")*25%,COUNTIF(Q80,"SI")*10%)</f>
        <v>1</v>
      </c>
      <c r="S80" s="413">
        <f t="shared" ref="S80" si="13">AVERAGE(R80:R89)</f>
        <v>0.5</v>
      </c>
      <c r="T80" s="414" t="str">
        <f>CONCATENATE(INDEX('8- Políticas de Administración '!$B$6:$F$10,MATCH(ROUND(IF((RIGHT('5- Identificación de Riesgos'!H70,1)-'6- Valoración Controles'!K80)&lt;1,1,(RIGHT('5- Identificación de Riesgos'!H70,1)-'6- Valoración Controles'!K80)),0),'8- Políticas de Administración '!$F$6:$F$10,0),1)," - ",ROUND(IF((RIGHT('5- Identificación de Riesgos'!H70,1)-'6- Valoración Controles'!K80)&lt;1,1,(RIGHT('5- Identificación de Riesgos'!H70,1)-'6- Valoración Controles'!K80)),0))</f>
        <v>Baja - 2</v>
      </c>
      <c r="U80" s="3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68" t="str">
        <f>CONCATENATE(VLOOKUP((LEFT(T80,LEN(T80)-4)&amp;LEFT(U80,LEN(U80)-4)),'9- Matriz de Calor '!$D$18:$E$42,2,0)," - ",RIGHT(T80,1)*RIGHT(U80,1))</f>
        <v>Moderado - 6</v>
      </c>
    </row>
    <row r="81" spans="1:22" ht="45" customHeight="1">
      <c r="A81" s="420"/>
      <c r="B81" s="354"/>
      <c r="C81" s="173" t="str">
        <f>'5- Identificación de Riesgos'!D81</f>
        <v>2. Insuficientes programas de capacitación para la toma de conciencia debido al desconocimiento de la ley antisoborno (ISO 37001:2016), Plan Anticorrupción y  de los  valores y principios propios de la entidad.</v>
      </c>
      <c r="D81" s="166"/>
      <c r="E81" s="166"/>
      <c r="F81" s="155" t="s">
        <v>374</v>
      </c>
      <c r="G81" s="155" t="s">
        <v>374</v>
      </c>
      <c r="H81" s="155" t="s">
        <v>374</v>
      </c>
      <c r="I81" s="155" t="s">
        <v>374</v>
      </c>
      <c r="J81" s="161">
        <f t="shared" si="11"/>
        <v>0</v>
      </c>
      <c r="K81" s="422"/>
      <c r="L81" s="155" t="str">
        <f>'5- Identificación de Riesgos'!I71</f>
        <v>Afectación Económica</v>
      </c>
      <c r="M81" s="166"/>
      <c r="N81" s="155" t="s">
        <v>374</v>
      </c>
      <c r="O81" s="155" t="s">
        <v>374</v>
      </c>
      <c r="P81" s="155" t="s">
        <v>374</v>
      </c>
      <c r="Q81" s="155" t="s">
        <v>374</v>
      </c>
      <c r="R81" s="161">
        <f t="shared" si="12"/>
        <v>0</v>
      </c>
      <c r="S81" s="422"/>
      <c r="T81" s="415"/>
      <c r="U81" s="354"/>
      <c r="V81" s="357"/>
    </row>
    <row r="82" spans="1:22" ht="45" customHeight="1">
      <c r="A82" s="420"/>
      <c r="B82" s="354"/>
      <c r="C82" s="173" t="str">
        <f>'5- Identificación de Riesgos'!D82</f>
        <v>3. Desconocimiento del Código de Etica y Buen Gobierno.</v>
      </c>
      <c r="D82" s="166"/>
      <c r="E82" s="166"/>
      <c r="F82" s="155" t="s">
        <v>375</v>
      </c>
      <c r="G82" s="155" t="s">
        <v>375</v>
      </c>
      <c r="H82" s="155" t="s">
        <v>375</v>
      </c>
      <c r="I82" s="155" t="s">
        <v>375</v>
      </c>
      <c r="J82" s="161">
        <f t="shared" si="11"/>
        <v>1</v>
      </c>
      <c r="K82" s="422"/>
      <c r="L82" s="155" t="str">
        <f>'5- Identificación de Riesgos'!I72</f>
        <v>Interrupción o afectación en la prestación del servicio administrativo</v>
      </c>
      <c r="M82" s="166"/>
      <c r="N82" s="155" t="s">
        <v>375</v>
      </c>
      <c r="O82" s="155" t="s">
        <v>375</v>
      </c>
      <c r="P82" s="155" t="s">
        <v>375</v>
      </c>
      <c r="Q82" s="155" t="s">
        <v>375</v>
      </c>
      <c r="R82" s="161">
        <f t="shared" si="12"/>
        <v>1</v>
      </c>
      <c r="S82" s="422"/>
      <c r="T82" s="415"/>
      <c r="U82" s="354"/>
      <c r="V82" s="357"/>
    </row>
    <row r="83" spans="1:22" ht="30" customHeight="1">
      <c r="A83" s="420"/>
      <c r="B83" s="354"/>
      <c r="C83" s="173" t="str">
        <f>'5- Identificación de Riesgos'!D83</f>
        <v>4. Falta o inaplicación de controles.</v>
      </c>
      <c r="D83" s="166"/>
      <c r="E83" s="166"/>
      <c r="F83" s="155"/>
      <c r="G83" s="155"/>
      <c r="H83" s="155"/>
      <c r="I83" s="155"/>
      <c r="J83" s="161">
        <f t="shared" si="11"/>
        <v>0</v>
      </c>
      <c r="K83" s="422"/>
      <c r="L83" s="155" t="str">
        <f>'5- Identificación de Riesgos'!I73</f>
        <v>Interrupción o afectación en la prestación del servicio judicial</v>
      </c>
      <c r="M83" s="166"/>
      <c r="N83" s="155" t="s">
        <v>374</v>
      </c>
      <c r="O83" s="155" t="s">
        <v>374</v>
      </c>
      <c r="P83" s="155" t="s">
        <v>374</v>
      </c>
      <c r="Q83" s="155" t="s">
        <v>374</v>
      </c>
      <c r="R83" s="161">
        <f t="shared" si="12"/>
        <v>0</v>
      </c>
      <c r="S83" s="422"/>
      <c r="T83" s="415"/>
      <c r="U83" s="354"/>
      <c r="V83" s="357"/>
    </row>
    <row r="84" spans="1:22" ht="30" customHeight="1">
      <c r="A84" s="420"/>
      <c r="B84" s="354"/>
      <c r="C84" s="173">
        <f>'5- Identificación de Riesgos'!D84</f>
        <v>0</v>
      </c>
      <c r="D84" s="166"/>
      <c r="E84" s="166"/>
      <c r="F84" s="155"/>
      <c r="G84" s="155"/>
      <c r="H84" s="155"/>
      <c r="I84" s="155"/>
      <c r="J84" s="161">
        <f t="shared" si="11"/>
        <v>0</v>
      </c>
      <c r="K84" s="422"/>
      <c r="L84" s="155">
        <f>'5- Identificación de Riesgos'!I74</f>
        <v>0</v>
      </c>
      <c r="M84" s="166"/>
      <c r="N84" s="155" t="s">
        <v>375</v>
      </c>
      <c r="O84" s="155" t="s">
        <v>375</v>
      </c>
      <c r="P84" s="155" t="s">
        <v>375</v>
      </c>
      <c r="Q84" s="155" t="s">
        <v>375</v>
      </c>
      <c r="R84" s="161">
        <f t="shared" si="12"/>
        <v>1</v>
      </c>
      <c r="S84" s="422"/>
      <c r="T84" s="415"/>
      <c r="U84" s="354"/>
      <c r="V84" s="357"/>
    </row>
    <row r="85" spans="1:22">
      <c r="A85" s="420"/>
      <c r="B85" s="354"/>
      <c r="C85" s="173">
        <f>'5- Identificación de Riesgos'!D85</f>
        <v>0</v>
      </c>
      <c r="D85" s="166"/>
      <c r="E85" s="166"/>
      <c r="F85" s="155"/>
      <c r="G85" s="155"/>
      <c r="H85" s="155"/>
      <c r="I85" s="155"/>
      <c r="J85" s="161">
        <f t="shared" si="11"/>
        <v>0</v>
      </c>
      <c r="K85" s="422"/>
      <c r="L85" s="155">
        <f>'5- Identificación de Riesgos'!I75</f>
        <v>0</v>
      </c>
      <c r="M85" s="166"/>
      <c r="N85" s="155" t="s">
        <v>374</v>
      </c>
      <c r="O85" s="155" t="s">
        <v>374</v>
      </c>
      <c r="P85" s="155" t="s">
        <v>374</v>
      </c>
      <c r="Q85" s="155" t="s">
        <v>374</v>
      </c>
      <c r="R85" s="161">
        <f t="shared" si="12"/>
        <v>0</v>
      </c>
      <c r="S85" s="422"/>
      <c r="T85" s="415"/>
      <c r="U85" s="354"/>
      <c r="V85" s="357"/>
    </row>
    <row r="86" spans="1:22">
      <c r="A86" s="420"/>
      <c r="B86" s="354"/>
      <c r="C86" s="173">
        <f>'5- Identificación de Riesgos'!D86</f>
        <v>0</v>
      </c>
      <c r="D86" s="166"/>
      <c r="E86" s="166"/>
      <c r="F86" s="155"/>
      <c r="G86" s="155"/>
      <c r="H86" s="155"/>
      <c r="I86" s="155"/>
      <c r="J86" s="161">
        <f t="shared" si="11"/>
        <v>0</v>
      </c>
      <c r="K86" s="422"/>
      <c r="L86" s="155">
        <f>'5- Identificación de Riesgos'!I76</f>
        <v>0</v>
      </c>
      <c r="M86" s="166"/>
      <c r="N86" s="155" t="s">
        <v>375</v>
      </c>
      <c r="O86" s="155" t="s">
        <v>375</v>
      </c>
      <c r="P86" s="155" t="s">
        <v>375</v>
      </c>
      <c r="Q86" s="155" t="s">
        <v>375</v>
      </c>
      <c r="R86" s="161">
        <f t="shared" si="12"/>
        <v>1</v>
      </c>
      <c r="S86" s="422"/>
      <c r="T86" s="415"/>
      <c r="U86" s="354"/>
      <c r="V86" s="357"/>
    </row>
    <row r="87" spans="1:22">
      <c r="A87" s="420"/>
      <c r="B87" s="354"/>
      <c r="C87" s="173">
        <f>'5- Identificación de Riesgos'!D87</f>
        <v>0</v>
      </c>
      <c r="D87" s="166"/>
      <c r="E87" s="166"/>
      <c r="F87" s="155"/>
      <c r="G87" s="155"/>
      <c r="H87" s="155"/>
      <c r="I87" s="155"/>
      <c r="J87" s="161">
        <f t="shared" si="11"/>
        <v>0</v>
      </c>
      <c r="K87" s="422"/>
      <c r="L87" s="155">
        <f>'5- Identificación de Riesgos'!I77</f>
        <v>0</v>
      </c>
      <c r="M87" s="166"/>
      <c r="N87" s="155" t="s">
        <v>374</v>
      </c>
      <c r="O87" s="155" t="s">
        <v>374</v>
      </c>
      <c r="P87" s="155" t="s">
        <v>374</v>
      </c>
      <c r="Q87" s="155" t="s">
        <v>374</v>
      </c>
      <c r="R87" s="161">
        <f t="shared" si="12"/>
        <v>0</v>
      </c>
      <c r="S87" s="422"/>
      <c r="T87" s="415"/>
      <c r="U87" s="354"/>
      <c r="V87" s="357"/>
    </row>
    <row r="88" spans="1:22">
      <c r="A88" s="420"/>
      <c r="B88" s="354"/>
      <c r="C88" s="173">
        <f>'5- Identificación de Riesgos'!D88</f>
        <v>0</v>
      </c>
      <c r="D88" s="166"/>
      <c r="E88" s="166"/>
      <c r="F88" s="155"/>
      <c r="G88" s="155"/>
      <c r="H88" s="155"/>
      <c r="I88" s="155"/>
      <c r="J88" s="161">
        <f t="shared" si="11"/>
        <v>0</v>
      </c>
      <c r="K88" s="422"/>
      <c r="L88" s="155">
        <f>'5- Identificación de Riesgos'!I78</f>
        <v>0</v>
      </c>
      <c r="M88" s="166"/>
      <c r="N88" s="155" t="s">
        <v>375</v>
      </c>
      <c r="O88" s="155" t="s">
        <v>375</v>
      </c>
      <c r="P88" s="155" t="s">
        <v>375</v>
      </c>
      <c r="Q88" s="155" t="s">
        <v>375</v>
      </c>
      <c r="R88" s="161">
        <f t="shared" si="12"/>
        <v>1</v>
      </c>
      <c r="S88" s="422"/>
      <c r="T88" s="415"/>
      <c r="U88" s="354"/>
      <c r="V88" s="357"/>
    </row>
    <row r="89" spans="1:22" ht="15.75" thickBot="1">
      <c r="A89" s="421"/>
      <c r="B89" s="365"/>
      <c r="C89" s="173">
        <f>'5- Identificación de Riesgos'!D89</f>
        <v>0</v>
      </c>
      <c r="D89" s="179"/>
      <c r="E89" s="179"/>
      <c r="F89" s="156"/>
      <c r="G89" s="156"/>
      <c r="H89" s="156"/>
      <c r="I89" s="156"/>
      <c r="J89" s="162">
        <f t="shared" si="11"/>
        <v>0</v>
      </c>
      <c r="K89" s="423"/>
      <c r="L89" s="156">
        <f>'5- Identificación de Riesgos'!I79</f>
        <v>0</v>
      </c>
      <c r="M89" s="179"/>
      <c r="N89" s="156" t="s">
        <v>374</v>
      </c>
      <c r="O89" s="156" t="s">
        <v>374</v>
      </c>
      <c r="P89" s="156" t="s">
        <v>374</v>
      </c>
      <c r="Q89" s="156" t="s">
        <v>374</v>
      </c>
      <c r="R89" s="162">
        <f t="shared" si="12"/>
        <v>0</v>
      </c>
      <c r="S89" s="423"/>
      <c r="T89" s="416"/>
      <c r="U89" s="365"/>
      <c r="V89" s="366"/>
    </row>
    <row r="90" spans="1:22" ht="30" customHeight="1">
      <c r="A90" s="424">
        <v>9</v>
      </c>
      <c r="B90" s="367" t="str">
        <f>'5- Identificación de Riesgos'!B90</f>
        <v>Ofrecer, prometer, entregar, aceptar o solicitar una ventaja indebida para la asignación de permisos para el acceso y uso de servicios tecnológicos no autorizados, con exposición de datos sensibles,  en  beneficio propio o de un tercero.</v>
      </c>
      <c r="C90" s="173" t="str">
        <f>'5- Identificación de Riesgos'!D90</f>
        <v>1. Falta de ética de los servidores públicos (Debilidades en principios y valores)</v>
      </c>
      <c r="E90" s="178"/>
      <c r="F90" s="154" t="s">
        <v>374</v>
      </c>
      <c r="G90" s="154" t="s">
        <v>375</v>
      </c>
      <c r="H90" s="154" t="s">
        <v>374</v>
      </c>
      <c r="I90" s="154" t="s">
        <v>374</v>
      </c>
      <c r="J90" s="160">
        <f t="shared" ref="J90:J109" si="14">COUNTIF(F90:I90,"SI")/4</f>
        <v>0.25</v>
      </c>
      <c r="K90" s="413">
        <f t="shared" ref="K90" si="15">AVERAGE(J90:J99)</f>
        <v>0.125</v>
      </c>
      <c r="L90" s="157" t="str">
        <f>'5- Identificación de Riesgos'!I80</f>
        <v>Afectación de reputacion,imagén,  credibilidad, satisfacción de usuarios y PI</v>
      </c>
      <c r="M90" s="178"/>
      <c r="N90" s="157" t="s">
        <v>375</v>
      </c>
      <c r="O90" s="157" t="s">
        <v>375</v>
      </c>
      <c r="P90" s="157" t="s">
        <v>375</v>
      </c>
      <c r="Q90" s="157" t="s">
        <v>375</v>
      </c>
      <c r="R90" s="160">
        <f t="shared" ref="R90:R109" si="16">SUM(COUNTIF(N90,"SI")*25%,COUNTIF(O90,"SI")*40%,COUNTIF(P90,"SI")*25%,COUNTIF(Q90,"SI")*10%)</f>
        <v>1</v>
      </c>
      <c r="S90" s="413">
        <f t="shared" ref="S90" si="17">AVERAGE(R90:R99)</f>
        <v>0.5</v>
      </c>
      <c r="T90" s="414" t="str">
        <f>CONCATENATE(INDEX('8- Políticas de Administración '!$B$6:$F$10,MATCH(ROUND(IF((RIGHT('5- Identificación de Riesgos'!H80,1)-'6- Valoración Controles'!K90)&lt;1,1,(RIGHT('5- Identificación de Riesgos'!H80,1)-'6- Valoración Controles'!K90)),0),'8- Políticas de Administración '!$F$6:$F$10,0),1)," - ",ROUND(IF((RIGHT('5- Identificación de Riesgos'!H80,1)-'6- Valoración Controles'!K90)&lt;1,1,(RIGHT('5- Identificación de Riesgos'!H80,1)-'6- Valoración Controles'!K90)),0))</f>
        <v>Muy Baja - 1</v>
      </c>
      <c r="U90" s="36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68" t="str">
        <f>CONCATENATE(VLOOKUP((LEFT(T90,LEN(T90)-4)&amp;LEFT(U90,LEN(U90)-4)),'9- Matriz de Calor '!$D$18:$E$42,2,0)," - ",RIGHT(T90,1)*RIGHT(U90,1))</f>
        <v>Moderado - 3</v>
      </c>
    </row>
    <row r="91" spans="1:22" ht="30">
      <c r="A91" s="420"/>
      <c r="B91" s="354"/>
      <c r="C91" s="173" t="str">
        <f>'5- Identificación de Riesgos'!D91</f>
        <v>2. Falta de ética de terceros interesados  (Debilidades principios y valores)</v>
      </c>
      <c r="E91" s="166"/>
      <c r="F91" s="155" t="s">
        <v>374</v>
      </c>
      <c r="G91" s="155" t="s">
        <v>374</v>
      </c>
      <c r="H91" s="155" t="s">
        <v>374</v>
      </c>
      <c r="I91" s="155" t="s">
        <v>374</v>
      </c>
      <c r="J91" s="161">
        <f t="shared" si="14"/>
        <v>0</v>
      </c>
      <c r="K91" s="422"/>
      <c r="L91" s="155" t="str">
        <f>'5- Identificación de Riesgos'!I81</f>
        <v>Afectación Económica</v>
      </c>
      <c r="M91" s="166"/>
      <c r="N91" s="155" t="s">
        <v>374</v>
      </c>
      <c r="O91" s="155" t="s">
        <v>374</v>
      </c>
      <c r="P91" s="155" t="s">
        <v>374</v>
      </c>
      <c r="Q91" s="155" t="s">
        <v>374</v>
      </c>
      <c r="R91" s="161">
        <f t="shared" si="16"/>
        <v>0</v>
      </c>
      <c r="S91" s="422"/>
      <c r="T91" s="415"/>
      <c r="U91" s="354"/>
      <c r="V91" s="357"/>
    </row>
    <row r="92" spans="1:22" ht="45">
      <c r="A92" s="420"/>
      <c r="B92" s="354"/>
      <c r="C92" s="173" t="str">
        <f>'5- Identificación de Riesgos'!D92</f>
        <v>3. Debilidad en la gestión de Seguridad de la Información, relacionada con contraseñas.</v>
      </c>
      <c r="E92" s="166"/>
      <c r="F92" s="155" t="s">
        <v>375</v>
      </c>
      <c r="G92" s="155" t="s">
        <v>375</v>
      </c>
      <c r="H92" s="155" t="s">
        <v>375</v>
      </c>
      <c r="I92" s="155" t="s">
        <v>375</v>
      </c>
      <c r="J92" s="161">
        <f t="shared" si="14"/>
        <v>1</v>
      </c>
      <c r="K92" s="422"/>
      <c r="L92" s="155" t="str">
        <f>'5- Identificación de Riesgos'!I82</f>
        <v>Interrupción o afectación en la prestación del servicio administrativo</v>
      </c>
      <c r="M92" s="166"/>
      <c r="N92" s="155" t="s">
        <v>375</v>
      </c>
      <c r="O92" s="155" t="s">
        <v>375</v>
      </c>
      <c r="P92" s="155" t="s">
        <v>375</v>
      </c>
      <c r="Q92" s="155" t="s">
        <v>375</v>
      </c>
      <c r="R92" s="161">
        <f t="shared" si="16"/>
        <v>1</v>
      </c>
      <c r="S92" s="422"/>
      <c r="T92" s="415"/>
      <c r="U92" s="354"/>
      <c r="V92" s="357"/>
    </row>
    <row r="93" spans="1:22" ht="45">
      <c r="A93" s="420"/>
      <c r="B93" s="354"/>
      <c r="C93" s="173" t="str">
        <f>'5- Identificación de Riesgos'!D93</f>
        <v>4. Debilidad en los controles relacionados con la gestión de los aplicativos. (Daño - cambio - manipulación base de datos)</v>
      </c>
      <c r="E93" s="166"/>
      <c r="F93" s="155"/>
      <c r="G93" s="155"/>
      <c r="H93" s="155"/>
      <c r="I93" s="155"/>
      <c r="J93" s="161">
        <f t="shared" si="14"/>
        <v>0</v>
      </c>
      <c r="K93" s="422"/>
      <c r="L93" s="155" t="str">
        <f>'5- Identificación de Riesgos'!I83</f>
        <v>Interrupción o afectación en la prestación del servicio judicial</v>
      </c>
      <c r="M93" s="166"/>
      <c r="N93" s="155" t="s">
        <v>374</v>
      </c>
      <c r="O93" s="155" t="s">
        <v>374</v>
      </c>
      <c r="P93" s="155" t="s">
        <v>374</v>
      </c>
      <c r="Q93" s="155" t="s">
        <v>374</v>
      </c>
      <c r="R93" s="161">
        <f t="shared" si="16"/>
        <v>0</v>
      </c>
      <c r="S93" s="422"/>
      <c r="T93" s="415"/>
      <c r="U93" s="354"/>
      <c r="V93" s="357"/>
    </row>
    <row r="94" spans="1:22">
      <c r="A94" s="420"/>
      <c r="B94" s="354"/>
      <c r="C94" s="173">
        <f>'5- Identificación de Riesgos'!D94</f>
        <v>0</v>
      </c>
      <c r="E94" s="166"/>
      <c r="F94" s="155"/>
      <c r="G94" s="155"/>
      <c r="H94" s="155"/>
      <c r="I94" s="155"/>
      <c r="J94" s="161">
        <f t="shared" si="14"/>
        <v>0</v>
      </c>
      <c r="K94" s="422"/>
      <c r="L94" s="155">
        <f>'5- Identificación de Riesgos'!I84</f>
        <v>0</v>
      </c>
      <c r="M94" s="166"/>
      <c r="N94" s="155" t="s">
        <v>375</v>
      </c>
      <c r="O94" s="155" t="s">
        <v>375</v>
      </c>
      <c r="P94" s="155" t="s">
        <v>375</v>
      </c>
      <c r="Q94" s="155" t="s">
        <v>375</v>
      </c>
      <c r="R94" s="161">
        <f t="shared" si="16"/>
        <v>1</v>
      </c>
      <c r="S94" s="422"/>
      <c r="T94" s="415"/>
      <c r="U94" s="354"/>
      <c r="V94" s="357"/>
    </row>
    <row r="95" spans="1:22">
      <c r="A95" s="420"/>
      <c r="B95" s="354"/>
      <c r="C95" s="173">
        <f>'5- Identificación de Riesgos'!D95</f>
        <v>0</v>
      </c>
      <c r="E95" s="166"/>
      <c r="F95" s="155"/>
      <c r="G95" s="155"/>
      <c r="H95" s="155"/>
      <c r="I95" s="155"/>
      <c r="J95" s="161">
        <f t="shared" si="14"/>
        <v>0</v>
      </c>
      <c r="K95" s="422"/>
      <c r="L95" s="155">
        <f>'5- Identificación de Riesgos'!I85</f>
        <v>0</v>
      </c>
      <c r="M95" s="166"/>
      <c r="N95" s="155" t="s">
        <v>374</v>
      </c>
      <c r="O95" s="155" t="s">
        <v>374</v>
      </c>
      <c r="P95" s="155" t="s">
        <v>374</v>
      </c>
      <c r="Q95" s="155" t="s">
        <v>374</v>
      </c>
      <c r="R95" s="161">
        <f t="shared" si="16"/>
        <v>0</v>
      </c>
      <c r="S95" s="422"/>
      <c r="T95" s="415"/>
      <c r="U95" s="354"/>
      <c r="V95" s="357"/>
    </row>
    <row r="96" spans="1:22">
      <c r="A96" s="420"/>
      <c r="B96" s="354"/>
      <c r="C96" s="173">
        <f>'5- Identificación de Riesgos'!D96</f>
        <v>0</v>
      </c>
      <c r="E96" s="166"/>
      <c r="F96" s="155"/>
      <c r="G96" s="155"/>
      <c r="H96" s="155"/>
      <c r="I96" s="155"/>
      <c r="J96" s="161">
        <f t="shared" si="14"/>
        <v>0</v>
      </c>
      <c r="K96" s="422"/>
      <c r="L96" s="155">
        <f>'5- Identificación de Riesgos'!I86</f>
        <v>0</v>
      </c>
      <c r="M96" s="166"/>
      <c r="N96" s="155" t="s">
        <v>375</v>
      </c>
      <c r="O96" s="155" t="s">
        <v>375</v>
      </c>
      <c r="P96" s="155" t="s">
        <v>375</v>
      </c>
      <c r="Q96" s="155" t="s">
        <v>375</v>
      </c>
      <c r="R96" s="161">
        <f t="shared" si="16"/>
        <v>1</v>
      </c>
      <c r="S96" s="422"/>
      <c r="T96" s="415"/>
      <c r="U96" s="354"/>
      <c r="V96" s="357"/>
    </row>
    <row r="97" spans="1:22">
      <c r="A97" s="420"/>
      <c r="B97" s="354"/>
      <c r="C97" s="173">
        <f>'5- Identificación de Riesgos'!D97</f>
        <v>0</v>
      </c>
      <c r="E97" s="166"/>
      <c r="F97" s="155"/>
      <c r="G97" s="155"/>
      <c r="H97" s="155"/>
      <c r="I97" s="155"/>
      <c r="J97" s="161">
        <f t="shared" si="14"/>
        <v>0</v>
      </c>
      <c r="K97" s="422"/>
      <c r="L97" s="155">
        <f>'5- Identificación de Riesgos'!I87</f>
        <v>0</v>
      </c>
      <c r="M97" s="166"/>
      <c r="N97" s="155" t="s">
        <v>374</v>
      </c>
      <c r="O97" s="155" t="s">
        <v>374</v>
      </c>
      <c r="P97" s="155" t="s">
        <v>374</v>
      </c>
      <c r="Q97" s="155" t="s">
        <v>374</v>
      </c>
      <c r="R97" s="161">
        <f t="shared" si="16"/>
        <v>0</v>
      </c>
      <c r="S97" s="422"/>
      <c r="T97" s="415"/>
      <c r="U97" s="354"/>
      <c r="V97" s="357"/>
    </row>
    <row r="98" spans="1:22">
      <c r="A98" s="420"/>
      <c r="B98" s="354"/>
      <c r="C98" s="173">
        <f>'5- Identificación de Riesgos'!D98</f>
        <v>0</v>
      </c>
      <c r="E98" s="166"/>
      <c r="F98" s="155"/>
      <c r="G98" s="155"/>
      <c r="H98" s="155"/>
      <c r="I98" s="155"/>
      <c r="J98" s="161">
        <f t="shared" si="14"/>
        <v>0</v>
      </c>
      <c r="K98" s="422"/>
      <c r="L98" s="155">
        <f>'5- Identificación de Riesgos'!I88</f>
        <v>0</v>
      </c>
      <c r="M98" s="166"/>
      <c r="N98" s="155" t="s">
        <v>375</v>
      </c>
      <c r="O98" s="155" t="s">
        <v>375</v>
      </c>
      <c r="P98" s="155" t="s">
        <v>375</v>
      </c>
      <c r="Q98" s="155" t="s">
        <v>375</v>
      </c>
      <c r="R98" s="161">
        <f t="shared" si="16"/>
        <v>1</v>
      </c>
      <c r="S98" s="422"/>
      <c r="T98" s="415"/>
      <c r="U98" s="354"/>
      <c r="V98" s="357"/>
    </row>
    <row r="99" spans="1:22" ht="15.75" thickBot="1">
      <c r="A99" s="421"/>
      <c r="B99" s="365"/>
      <c r="C99" s="173">
        <f>'5- Identificación de Riesgos'!D99</f>
        <v>0</v>
      </c>
      <c r="E99" s="179"/>
      <c r="F99" s="156"/>
      <c r="G99" s="156"/>
      <c r="H99" s="156"/>
      <c r="I99" s="156"/>
      <c r="J99" s="162">
        <f t="shared" si="14"/>
        <v>0</v>
      </c>
      <c r="K99" s="423"/>
      <c r="L99" s="156">
        <f>'5- Identificación de Riesgos'!I89</f>
        <v>0</v>
      </c>
      <c r="M99" s="179"/>
      <c r="N99" s="156" t="s">
        <v>374</v>
      </c>
      <c r="O99" s="156" t="s">
        <v>374</v>
      </c>
      <c r="P99" s="156" t="s">
        <v>374</v>
      </c>
      <c r="Q99" s="156" t="s">
        <v>374</v>
      </c>
      <c r="R99" s="162">
        <f t="shared" si="16"/>
        <v>0</v>
      </c>
      <c r="S99" s="423"/>
      <c r="T99" s="416"/>
      <c r="U99" s="365"/>
      <c r="V99" s="366"/>
    </row>
    <row r="100" spans="1:22" ht="60">
      <c r="A100" s="424">
        <v>10</v>
      </c>
      <c r="B100" s="367" t="str">
        <f>'5- Identificación de Riesgos'!B100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173" t="str">
        <f>'5- Identificación de Riesgos'!D100</f>
        <v>1. Falta de ética de los servidores públicos (Debilidades en principios y valores)</v>
      </c>
      <c r="E100" s="178"/>
      <c r="F100" s="154" t="s">
        <v>374</v>
      </c>
      <c r="G100" s="154" t="s">
        <v>375</v>
      </c>
      <c r="H100" s="154" t="s">
        <v>374</v>
      </c>
      <c r="I100" s="154" t="s">
        <v>374</v>
      </c>
      <c r="J100" s="160">
        <f t="shared" si="14"/>
        <v>0.25</v>
      </c>
      <c r="K100" s="413">
        <f t="shared" ref="K100" si="18">AVERAGE(J100:J109)</f>
        <v>0.125</v>
      </c>
      <c r="L100" s="157" t="str">
        <f>'5- Identificación de Riesgos'!I90</f>
        <v>Afectación de reputacion,imagén,  credibilidad, satisfacción de usuarios y PI</v>
      </c>
      <c r="M100" s="178"/>
      <c r="N100" s="157" t="s">
        <v>375</v>
      </c>
      <c r="O100" s="157" t="s">
        <v>375</v>
      </c>
      <c r="P100" s="157" t="s">
        <v>375</v>
      </c>
      <c r="Q100" s="157" t="s">
        <v>375</v>
      </c>
      <c r="R100" s="160">
        <f t="shared" si="16"/>
        <v>1</v>
      </c>
      <c r="S100" s="413">
        <f t="shared" ref="S100" si="19">AVERAGE(R100:R109)</f>
        <v>0.5</v>
      </c>
      <c r="T100" s="414" t="str">
        <f>CONCATENATE(INDEX('8- Políticas de Administración '!$B$6:$F$10,MATCH(ROUND(IF((RIGHT('5- Identificación de Riesgos'!H90,1)-'6- Valoración Controles'!K100)&lt;1,1,(RIGHT('5- Identificación de Riesgos'!H90,1)-'6- Valoración Controles'!K100)),0),'8- Políticas de Administración '!$F$6:$F$10,0),1)," - ",ROUND(IF((RIGHT('5- Identificación de Riesgos'!H90,1)-'6- Valoración Controles'!K100)&lt;1,1,(RIGHT('5- Identificación de Riesgos'!H90,1)-'6- Valoración Controles'!K100)),0))</f>
        <v>Muy Baja - 1</v>
      </c>
      <c r="U100" s="36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68" t="str">
        <f>CONCATENATE(VLOOKUP((LEFT(T100,LEN(T100)-4)&amp;LEFT(U100,LEN(U100)-4)),'9- Matriz de Calor '!$D$18:$E$42,2,0)," - ",RIGHT(T100,1)*RIGHT(U100,1))</f>
        <v>Moderado - 3</v>
      </c>
    </row>
    <row r="101" spans="1:22" ht="30">
      <c r="A101" s="420"/>
      <c r="B101" s="354"/>
      <c r="C101" s="173" t="str">
        <f>'5- Identificación de Riesgos'!D101</f>
        <v>2. Falta de ética de terceros interesados  (Debilidades principios y valores)</v>
      </c>
      <c r="E101" s="166"/>
      <c r="F101" s="155" t="s">
        <v>374</v>
      </c>
      <c r="G101" s="155" t="s">
        <v>374</v>
      </c>
      <c r="H101" s="155" t="s">
        <v>374</v>
      </c>
      <c r="I101" s="155" t="s">
        <v>374</v>
      </c>
      <c r="J101" s="161">
        <f t="shared" si="14"/>
        <v>0</v>
      </c>
      <c r="K101" s="422"/>
      <c r="L101" s="155" t="str">
        <f>'5- Identificación de Riesgos'!I91</f>
        <v>Afectación Económica</v>
      </c>
      <c r="M101" s="166"/>
      <c r="N101" s="155" t="s">
        <v>374</v>
      </c>
      <c r="O101" s="155" t="s">
        <v>374</v>
      </c>
      <c r="P101" s="155" t="s">
        <v>374</v>
      </c>
      <c r="Q101" s="155" t="s">
        <v>374</v>
      </c>
      <c r="R101" s="161">
        <f t="shared" si="16"/>
        <v>0</v>
      </c>
      <c r="S101" s="422"/>
      <c r="T101" s="415"/>
      <c r="U101" s="354"/>
      <c r="V101" s="357"/>
    </row>
    <row r="102" spans="1:22" ht="45">
      <c r="A102" s="420"/>
      <c r="B102" s="354"/>
      <c r="C102" s="173" t="str">
        <f>'5- Identificación de Riesgos'!D102</f>
        <v>3. Debilidades en los controles de los procedimientos de estructuración contractual.</v>
      </c>
      <c r="E102" s="166"/>
      <c r="F102" s="155" t="s">
        <v>375</v>
      </c>
      <c r="G102" s="155" t="s">
        <v>375</v>
      </c>
      <c r="H102" s="155" t="s">
        <v>375</v>
      </c>
      <c r="I102" s="155" t="s">
        <v>375</v>
      </c>
      <c r="J102" s="161">
        <f t="shared" si="14"/>
        <v>1</v>
      </c>
      <c r="K102" s="422"/>
      <c r="L102" s="155" t="str">
        <f>'5- Identificación de Riesgos'!I92</f>
        <v>Interrupción o afectación en la prestación del servicio administrativo</v>
      </c>
      <c r="M102" s="166"/>
      <c r="N102" s="155" t="s">
        <v>375</v>
      </c>
      <c r="O102" s="155" t="s">
        <v>375</v>
      </c>
      <c r="P102" s="155" t="s">
        <v>375</v>
      </c>
      <c r="Q102" s="155" t="s">
        <v>375</v>
      </c>
      <c r="R102" s="161">
        <f t="shared" si="16"/>
        <v>1</v>
      </c>
      <c r="S102" s="422"/>
      <c r="T102" s="415"/>
      <c r="U102" s="354"/>
      <c r="V102" s="357"/>
    </row>
    <row r="103" spans="1:22" ht="45">
      <c r="A103" s="420"/>
      <c r="B103" s="354"/>
      <c r="C103" s="173">
        <f>'5- Identificación de Riesgos'!D103</f>
        <v>0</v>
      </c>
      <c r="E103" s="166"/>
      <c r="F103" s="155"/>
      <c r="G103" s="155"/>
      <c r="H103" s="155"/>
      <c r="I103" s="155"/>
      <c r="J103" s="161">
        <f t="shared" si="14"/>
        <v>0</v>
      </c>
      <c r="K103" s="422"/>
      <c r="L103" s="155" t="str">
        <f>'5- Identificación de Riesgos'!I93</f>
        <v>Interrupción o afectación en la prestación del servicio judicial</v>
      </c>
      <c r="M103" s="166"/>
      <c r="N103" s="155" t="s">
        <v>374</v>
      </c>
      <c r="O103" s="155" t="s">
        <v>374</v>
      </c>
      <c r="P103" s="155" t="s">
        <v>374</v>
      </c>
      <c r="Q103" s="155" t="s">
        <v>374</v>
      </c>
      <c r="R103" s="161">
        <f t="shared" si="16"/>
        <v>0</v>
      </c>
      <c r="S103" s="422"/>
      <c r="T103" s="415"/>
      <c r="U103" s="354"/>
      <c r="V103" s="357"/>
    </row>
    <row r="104" spans="1:22">
      <c r="A104" s="420"/>
      <c r="B104" s="354"/>
      <c r="C104" s="173">
        <f>'5- Identificación de Riesgos'!D104</f>
        <v>0</v>
      </c>
      <c r="E104" s="166"/>
      <c r="F104" s="155"/>
      <c r="G104" s="155"/>
      <c r="H104" s="155"/>
      <c r="I104" s="155"/>
      <c r="J104" s="161">
        <f t="shared" si="14"/>
        <v>0</v>
      </c>
      <c r="K104" s="422"/>
      <c r="L104" s="155">
        <f>'5- Identificación de Riesgos'!I94</f>
        <v>0</v>
      </c>
      <c r="M104" s="166"/>
      <c r="N104" s="155" t="s">
        <v>375</v>
      </c>
      <c r="O104" s="155" t="s">
        <v>375</v>
      </c>
      <c r="P104" s="155" t="s">
        <v>375</v>
      </c>
      <c r="Q104" s="155" t="s">
        <v>375</v>
      </c>
      <c r="R104" s="161">
        <f t="shared" si="16"/>
        <v>1</v>
      </c>
      <c r="S104" s="422"/>
      <c r="T104" s="415"/>
      <c r="U104" s="354"/>
      <c r="V104" s="357"/>
    </row>
    <row r="105" spans="1:22">
      <c r="A105" s="420"/>
      <c r="B105" s="354"/>
      <c r="C105" s="173">
        <f>'5- Identificación de Riesgos'!D105</f>
        <v>0</v>
      </c>
      <c r="E105" s="166"/>
      <c r="F105" s="155"/>
      <c r="G105" s="155"/>
      <c r="H105" s="155"/>
      <c r="I105" s="155"/>
      <c r="J105" s="161">
        <f t="shared" si="14"/>
        <v>0</v>
      </c>
      <c r="K105" s="422"/>
      <c r="L105" s="155">
        <f>'5- Identificación de Riesgos'!I95</f>
        <v>0</v>
      </c>
      <c r="M105" s="166"/>
      <c r="N105" s="155" t="s">
        <v>374</v>
      </c>
      <c r="O105" s="155" t="s">
        <v>374</v>
      </c>
      <c r="P105" s="155" t="s">
        <v>374</v>
      </c>
      <c r="Q105" s="155" t="s">
        <v>374</v>
      </c>
      <c r="R105" s="161">
        <f t="shared" si="16"/>
        <v>0</v>
      </c>
      <c r="S105" s="422"/>
      <c r="T105" s="415"/>
      <c r="U105" s="354"/>
      <c r="V105" s="357"/>
    </row>
    <row r="106" spans="1:22">
      <c r="A106" s="420"/>
      <c r="B106" s="354"/>
      <c r="C106" s="173">
        <f>'5- Identificación de Riesgos'!D106</f>
        <v>0</v>
      </c>
      <c r="E106" s="166"/>
      <c r="F106" s="155"/>
      <c r="G106" s="155"/>
      <c r="H106" s="155"/>
      <c r="I106" s="155"/>
      <c r="J106" s="161">
        <f t="shared" si="14"/>
        <v>0</v>
      </c>
      <c r="K106" s="422"/>
      <c r="L106" s="155">
        <f>'5- Identificación de Riesgos'!I96</f>
        <v>0</v>
      </c>
      <c r="M106" s="166"/>
      <c r="N106" s="155" t="s">
        <v>375</v>
      </c>
      <c r="O106" s="155" t="s">
        <v>375</v>
      </c>
      <c r="P106" s="155" t="s">
        <v>375</v>
      </c>
      <c r="Q106" s="155" t="s">
        <v>375</v>
      </c>
      <c r="R106" s="161">
        <f t="shared" si="16"/>
        <v>1</v>
      </c>
      <c r="S106" s="422"/>
      <c r="T106" s="415"/>
      <c r="U106" s="354"/>
      <c r="V106" s="357"/>
    </row>
    <row r="107" spans="1:22">
      <c r="A107" s="420"/>
      <c r="B107" s="354"/>
      <c r="C107" s="173">
        <f>'5- Identificación de Riesgos'!D107</f>
        <v>0</v>
      </c>
      <c r="E107" s="166"/>
      <c r="F107" s="155"/>
      <c r="G107" s="155"/>
      <c r="H107" s="155"/>
      <c r="I107" s="155"/>
      <c r="J107" s="161">
        <f t="shared" si="14"/>
        <v>0</v>
      </c>
      <c r="K107" s="422"/>
      <c r="L107" s="155">
        <f>'5- Identificación de Riesgos'!I97</f>
        <v>0</v>
      </c>
      <c r="M107" s="166"/>
      <c r="N107" s="155" t="s">
        <v>374</v>
      </c>
      <c r="O107" s="155" t="s">
        <v>374</v>
      </c>
      <c r="P107" s="155" t="s">
        <v>374</v>
      </c>
      <c r="Q107" s="155" t="s">
        <v>374</v>
      </c>
      <c r="R107" s="161">
        <f t="shared" si="16"/>
        <v>0</v>
      </c>
      <c r="S107" s="422"/>
      <c r="T107" s="415"/>
      <c r="U107" s="354"/>
      <c r="V107" s="357"/>
    </row>
    <row r="108" spans="1:22">
      <c r="A108" s="420"/>
      <c r="B108" s="354"/>
      <c r="C108" s="173">
        <f>'5- Identificación de Riesgos'!D108</f>
        <v>0</v>
      </c>
      <c r="E108" s="166"/>
      <c r="F108" s="155"/>
      <c r="G108" s="155"/>
      <c r="H108" s="155"/>
      <c r="I108" s="155"/>
      <c r="J108" s="161">
        <f t="shared" si="14"/>
        <v>0</v>
      </c>
      <c r="K108" s="422"/>
      <c r="L108" s="155">
        <f>'5- Identificación de Riesgos'!I98</f>
        <v>0</v>
      </c>
      <c r="M108" s="166"/>
      <c r="N108" s="155" t="s">
        <v>375</v>
      </c>
      <c r="O108" s="155" t="s">
        <v>375</v>
      </c>
      <c r="P108" s="155" t="s">
        <v>375</v>
      </c>
      <c r="Q108" s="155" t="s">
        <v>375</v>
      </c>
      <c r="R108" s="161">
        <f t="shared" si="16"/>
        <v>1</v>
      </c>
      <c r="S108" s="422"/>
      <c r="T108" s="415"/>
      <c r="U108" s="354"/>
      <c r="V108" s="357"/>
    </row>
    <row r="109" spans="1:22" ht="15.75" thickBot="1">
      <c r="A109" s="421"/>
      <c r="B109" s="365"/>
      <c r="C109" s="173">
        <f>'5- Identificación de Riesgos'!D109</f>
        <v>0</v>
      </c>
      <c r="E109" s="179"/>
      <c r="F109" s="156"/>
      <c r="G109" s="156"/>
      <c r="H109" s="156"/>
      <c r="I109" s="156"/>
      <c r="J109" s="162">
        <f t="shared" si="14"/>
        <v>0</v>
      </c>
      <c r="K109" s="423"/>
      <c r="L109" s="156">
        <f>'5- Identificación de Riesgos'!I99</f>
        <v>0</v>
      </c>
      <c r="M109" s="179"/>
      <c r="N109" s="156" t="s">
        <v>374</v>
      </c>
      <c r="O109" s="156" t="s">
        <v>374</v>
      </c>
      <c r="P109" s="156" t="s">
        <v>374</v>
      </c>
      <c r="Q109" s="156" t="s">
        <v>374</v>
      </c>
      <c r="R109" s="162">
        <f t="shared" si="16"/>
        <v>0</v>
      </c>
      <c r="S109" s="423"/>
      <c r="T109" s="416"/>
      <c r="U109" s="365"/>
      <c r="V109" s="366"/>
    </row>
  </sheetData>
  <mergeCells count="98">
    <mergeCell ref="A90:A99"/>
    <mergeCell ref="A100:A109"/>
    <mergeCell ref="K90:K99"/>
    <mergeCell ref="S90:S99"/>
    <mergeCell ref="T90:T99"/>
    <mergeCell ref="K100:K109"/>
    <mergeCell ref="S100:S109"/>
    <mergeCell ref="T100:T109"/>
    <mergeCell ref="U80:U89"/>
    <mergeCell ref="V80:V89"/>
    <mergeCell ref="B90:B99"/>
    <mergeCell ref="B100:B109"/>
    <mergeCell ref="U90:U99"/>
    <mergeCell ref="V90:V99"/>
    <mergeCell ref="U100:U109"/>
    <mergeCell ref="V100:V10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0:E15"/>
    <mergeCell ref="M10:M1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0:E22"/>
    <mergeCell ref="M20:M22"/>
    <mergeCell ref="A50:A59"/>
    <mergeCell ref="B50:B59"/>
    <mergeCell ref="K50:K59"/>
    <mergeCell ref="S50:S59"/>
    <mergeCell ref="T40:T49"/>
    <mergeCell ref="A40:A49"/>
    <mergeCell ref="B40:B49"/>
    <mergeCell ref="K40:K49"/>
    <mergeCell ref="S40:S49"/>
    <mergeCell ref="E40:E45"/>
    <mergeCell ref="M40:M42"/>
    <mergeCell ref="E50:E51"/>
    <mergeCell ref="M50:M52"/>
    <mergeCell ref="B70:B79"/>
    <mergeCell ref="A70:A79"/>
    <mergeCell ref="K70:K79"/>
    <mergeCell ref="S70:S79"/>
    <mergeCell ref="T60:T69"/>
    <mergeCell ref="A60:A69"/>
    <mergeCell ref="B60:B69"/>
    <mergeCell ref="K60:K69"/>
    <mergeCell ref="S60:S69"/>
    <mergeCell ref="E30:E32"/>
    <mergeCell ref="M30:M32"/>
    <mergeCell ref="T70:T79"/>
    <mergeCell ref="U70:U79"/>
    <mergeCell ref="V70:V79"/>
    <mergeCell ref="U60:U69"/>
    <mergeCell ref="V60:V69"/>
    <mergeCell ref="T50:T59"/>
    <mergeCell ref="U50:U59"/>
    <mergeCell ref="V50:V59"/>
    <mergeCell ref="U40:U49"/>
    <mergeCell ref="V40:V49"/>
  </mergeCells>
  <conditionalFormatting sqref="T10 T20">
    <cfRule type="containsText" dxfId="450" priority="390" operator="containsText" text="Baja">
      <formula>NOT(ISERROR(SEARCH("Baja",T10)))</formula>
    </cfRule>
    <cfRule type="containsText" dxfId="449" priority="373" operator="containsText" text="Muy Baja">
      <formula>NOT(ISERROR(SEARCH("Muy Baja",T10)))</formula>
    </cfRule>
    <cfRule type="containsText" dxfId="448" priority="374" operator="containsText" text="Baja">
      <formula>NOT(ISERROR(SEARCH("Baja",T10)))</formula>
    </cfRule>
    <cfRule type="containsText" dxfId="447" priority="375" operator="containsText" text="Muy Alta">
      <formula>NOT(ISERROR(SEARCH("Muy Alta",T10)))</formula>
    </cfRule>
    <cfRule type="containsText" dxfId="446" priority="379" operator="containsText" text="Media">
      <formula>NOT(ISERROR(SEARCH("Media",T10)))</formula>
    </cfRule>
    <cfRule type="containsText" dxfId="445" priority="378" operator="containsText" text="Media">
      <formula>NOT(ISERROR(SEARCH("Media",T10)))</formula>
    </cfRule>
    <cfRule type="containsText" dxfId="444" priority="380" operator="containsText" text="Media">
      <formula>NOT(ISERROR(SEARCH("Media",T10)))</formula>
    </cfRule>
    <cfRule type="containsText" dxfId="443" priority="381" operator="containsText" text="Muy Baja">
      <formula>NOT(ISERROR(SEARCH("Muy Baja",T10)))</formula>
    </cfRule>
    <cfRule type="containsText" dxfId="442" priority="382" operator="containsText" text="Baja">
      <formula>NOT(ISERROR(SEARCH("Baja",T10)))</formula>
    </cfRule>
    <cfRule type="containsText" dxfId="441" priority="383" operator="containsText" text="Muy Baja">
      <formula>NOT(ISERROR(SEARCH("Muy Baja",T10)))</formula>
    </cfRule>
    <cfRule type="containsText" dxfId="440" priority="385" operator="containsText" text="Muy Baja">
      <formula>NOT(ISERROR(SEARCH("Muy Baja",T10)))</formula>
    </cfRule>
    <cfRule type="containsText" dxfId="439" priority="386" operator="containsText" text="Muy Baja'Tabla probabilidad'!">
      <formula>NOT(ISERROR(SEARCH("Muy Baja'Tabla probabilidad'!",T10)))</formula>
    </cfRule>
    <cfRule type="containsText" dxfId="438" priority="387" operator="containsText" text="Muy bajo">
      <formula>NOT(ISERROR(SEARCH("Muy bajo",T10)))</formula>
    </cfRule>
    <cfRule type="containsText" dxfId="437" priority="388" operator="containsText" text="Alta">
      <formula>NOT(ISERROR(SEARCH("Alta",T10)))</formula>
    </cfRule>
    <cfRule type="containsText" dxfId="436" priority="377" operator="containsText" text="Alta">
      <formula>NOT(ISERROR(SEARCH("Alta",T10)))</formula>
    </cfRule>
    <cfRule type="containsText" dxfId="435" priority="389" operator="containsText" text="Media">
      <formula>NOT(ISERROR(SEARCH("Media",T10)))</formula>
    </cfRule>
    <cfRule type="containsText" dxfId="434" priority="391" operator="containsText" text="Muy baja">
      <formula>NOT(ISERROR(SEARCH("Muy baja",T10)))</formula>
    </cfRule>
    <cfRule type="containsText" dxfId="433" priority="384" operator="containsText" text="Muy Baja">
      <formula>NOT(ISERROR(SEARCH("Muy Baja",T10)))</formula>
    </cfRule>
    <cfRule type="cellIs" dxfId="432" priority="395" operator="between">
      <formula>0</formula>
      <formula>2</formula>
    </cfRule>
    <cfRule type="cellIs" dxfId="429" priority="394" operator="between">
      <formula>1</formula>
      <formula>2</formula>
    </cfRule>
  </conditionalFormatting>
  <conditionalFormatting sqref="T30">
    <cfRule type="containsText" dxfId="428" priority="317" operator="containsText" text="Baja">
      <formula>NOT(ISERROR(SEARCH("Baja",T30)))</formula>
    </cfRule>
    <cfRule type="containsText" dxfId="427" priority="316" operator="containsText" text="Muy Baja">
      <formula>NOT(ISERROR(SEARCH("Muy Baja",T30)))</formula>
    </cfRule>
    <cfRule type="containsText" dxfId="426" priority="315" operator="containsText" text="Media">
      <formula>NOT(ISERROR(SEARCH("Media",T30)))</formula>
    </cfRule>
    <cfRule type="containsText" dxfId="425" priority="314" operator="containsText" text="Media">
      <formula>NOT(ISERROR(SEARCH("Media",T30)))</formula>
    </cfRule>
    <cfRule type="containsText" dxfId="424" priority="313" operator="containsText" text="Media">
      <formula>NOT(ISERROR(SEARCH("Media",T30)))</formula>
    </cfRule>
    <cfRule type="containsText" dxfId="423" priority="310" operator="containsText" text="Muy Alta">
      <formula>NOT(ISERROR(SEARCH("Muy Alta",T30)))</formula>
    </cfRule>
    <cfRule type="containsText" dxfId="422" priority="309" operator="containsText" text="Baja">
      <formula>NOT(ISERROR(SEARCH("Baja",T30)))</formula>
    </cfRule>
    <cfRule type="containsText" dxfId="421" priority="308" operator="containsText" text="Muy Baja">
      <formula>NOT(ISERROR(SEARCH("Muy Baja",T30)))</formula>
    </cfRule>
    <cfRule type="containsText" dxfId="420" priority="320" operator="containsText" text="Muy Baja">
      <formula>NOT(ISERROR(SEARCH("Muy Baja",T30)))</formula>
    </cfRule>
    <cfRule type="cellIs" dxfId="418" priority="329" operator="between">
      <formula>1</formula>
      <formula>2</formula>
    </cfRule>
    <cfRule type="containsText" dxfId="417" priority="319" operator="containsText" text="Muy Baja">
      <formula>NOT(ISERROR(SEARCH("Muy Baja",T30)))</formula>
    </cfRule>
    <cfRule type="containsText" dxfId="415" priority="318" operator="containsText" text="Muy Baja">
      <formula>NOT(ISERROR(SEARCH("Muy Baja",T30)))</formula>
    </cfRule>
    <cfRule type="containsText" dxfId="414" priority="325" operator="containsText" text="Baja">
      <formula>NOT(ISERROR(SEARCH("Baja",T30)))</formula>
    </cfRule>
    <cfRule type="containsText" dxfId="413" priority="323" operator="containsText" text="Alta">
      <formula>NOT(ISERROR(SEARCH("Alta",T30)))</formula>
    </cfRule>
    <cfRule type="containsText" dxfId="412" priority="322" operator="containsText" text="Muy bajo">
      <formula>NOT(ISERROR(SEARCH("Muy bajo",T30)))</formula>
    </cfRule>
    <cfRule type="containsText" dxfId="411" priority="321" operator="containsText" text="Muy Baja'Tabla probabilidad'!">
      <formula>NOT(ISERROR(SEARCH("Muy Baja'Tabla probabilidad'!",T30)))</formula>
    </cfRule>
    <cfRule type="containsText" dxfId="410" priority="324" operator="containsText" text="Media">
      <formula>NOT(ISERROR(SEARCH("Media",T30)))</formula>
    </cfRule>
    <cfRule type="containsText" dxfId="409" priority="312" operator="containsText" text="Alta">
      <formula>NOT(ISERROR(SEARCH("Alta",T30)))</formula>
    </cfRule>
    <cfRule type="cellIs" dxfId="408" priority="330" operator="between">
      <formula>0</formula>
      <formula>2</formula>
    </cfRule>
    <cfRule type="containsText" dxfId="407" priority="326" operator="containsText" text="Muy baja">
      <formula>NOT(ISERROR(SEARCH("Muy baja",T30)))</formula>
    </cfRule>
  </conditionalFormatting>
  <conditionalFormatting sqref="T40">
    <cfRule type="containsText" dxfId="406" priority="275" operator="containsText" text="Muy Baja">
      <formula>NOT(ISERROR(SEARCH("Muy Baja",T40)))</formula>
    </cfRule>
    <cfRule type="cellIs" dxfId="405" priority="296" operator="between">
      <formula>1</formula>
      <formula>2</formula>
    </cfRule>
    <cfRule type="containsText" dxfId="402" priority="287" operator="containsText" text="Muy Baja">
      <formula>NOT(ISERROR(SEARCH("Muy Baja",T40)))</formula>
    </cfRule>
    <cfRule type="containsText" dxfId="401" priority="293" operator="containsText" text="Muy baja">
      <formula>NOT(ISERROR(SEARCH("Muy baja",T40)))</formula>
    </cfRule>
    <cfRule type="containsText" dxfId="400" priority="292" operator="containsText" text="Baja">
      <formula>NOT(ISERROR(SEARCH("Baja",T40)))</formula>
    </cfRule>
    <cfRule type="containsText" dxfId="399" priority="291" operator="containsText" text="Media">
      <formula>NOT(ISERROR(SEARCH("Media",T40)))</formula>
    </cfRule>
    <cfRule type="containsText" dxfId="398" priority="290" operator="containsText" text="Alta">
      <formula>NOT(ISERROR(SEARCH("Alta",T40)))</formula>
    </cfRule>
    <cfRule type="containsText" dxfId="397" priority="289" operator="containsText" text="Muy bajo">
      <formula>NOT(ISERROR(SEARCH("Muy bajo",T40)))</formula>
    </cfRule>
    <cfRule type="containsText" dxfId="396" priority="288" operator="containsText" text="Muy Baja'Tabla probabilidad'!">
      <formula>NOT(ISERROR(SEARCH("Muy Baja'Tabla probabilidad'!",T40)))</formula>
    </cfRule>
    <cfRule type="containsText" dxfId="395" priority="276" operator="containsText" text="Baja">
      <formula>NOT(ISERROR(SEARCH("Baja",T40)))</formula>
    </cfRule>
    <cfRule type="containsText" dxfId="394" priority="277" operator="containsText" text="Muy Alta">
      <formula>NOT(ISERROR(SEARCH("Muy Alta",T40)))</formula>
    </cfRule>
    <cfRule type="containsText" dxfId="393" priority="279" operator="containsText" text="Alta">
      <formula>NOT(ISERROR(SEARCH("Alta",T40)))</formula>
    </cfRule>
    <cfRule type="containsText" dxfId="392" priority="280" operator="containsText" text="Media">
      <formula>NOT(ISERROR(SEARCH("Media",T40)))</formula>
    </cfRule>
    <cfRule type="containsText" dxfId="391" priority="281" operator="containsText" text="Media">
      <formula>NOT(ISERROR(SEARCH("Media",T40)))</formula>
    </cfRule>
    <cfRule type="containsText" dxfId="390" priority="282" operator="containsText" text="Media">
      <formula>NOT(ISERROR(SEARCH("Media",T40)))</formula>
    </cfRule>
    <cfRule type="containsText" dxfId="389" priority="283" operator="containsText" text="Muy Baja">
      <formula>NOT(ISERROR(SEARCH("Muy Baja",T40)))</formula>
    </cfRule>
    <cfRule type="containsText" dxfId="388" priority="284" operator="containsText" text="Baja">
      <formula>NOT(ISERROR(SEARCH("Baja",T40)))</formula>
    </cfRule>
    <cfRule type="containsText" dxfId="387" priority="285" operator="containsText" text="Muy Baja">
      <formula>NOT(ISERROR(SEARCH("Muy Baja",T40)))</formula>
    </cfRule>
    <cfRule type="cellIs" dxfId="386" priority="297" operator="between">
      <formula>0</formula>
      <formula>2</formula>
    </cfRule>
    <cfRule type="containsText" dxfId="385" priority="286" operator="containsText" text="Muy Baja">
      <formula>NOT(ISERROR(SEARCH("Muy Baja",T40)))</formula>
    </cfRule>
  </conditionalFormatting>
  <conditionalFormatting sqref="T50 T60 T70">
    <cfRule type="containsText" dxfId="384" priority="58" operator="containsText" text="Muy bajo">
      <formula>NOT(ISERROR(SEARCH("Muy bajo",T50)))</formula>
    </cfRule>
    <cfRule type="containsText" dxfId="383" priority="59" operator="containsText" text="Alta">
      <formula>NOT(ISERROR(SEARCH("Alta",T50)))</formula>
    </cfRule>
    <cfRule type="containsText" dxfId="382" priority="60" operator="containsText" text="Media">
      <formula>NOT(ISERROR(SEARCH("Media",T50)))</formula>
    </cfRule>
    <cfRule type="containsText" dxfId="381" priority="61" operator="containsText" text="Baja">
      <formula>NOT(ISERROR(SEARCH("Baja",T50)))</formula>
    </cfRule>
    <cfRule type="containsText" dxfId="380" priority="62" operator="containsText" text="Muy baja">
      <formula>NOT(ISERROR(SEARCH("Muy baja",T50)))</formula>
    </cfRule>
    <cfRule type="cellIs" dxfId="377" priority="65" operator="between">
      <formula>1</formula>
      <formula>2</formula>
    </cfRule>
    <cfRule type="cellIs" dxfId="376" priority="66" operator="between">
      <formula>0</formula>
      <formula>2</formula>
    </cfRule>
    <cfRule type="containsText" dxfId="375" priority="56" operator="containsText" text="Muy Baja">
      <formula>NOT(ISERROR(SEARCH("Muy Baja",T50)))</formula>
    </cfRule>
    <cfRule type="containsText" dxfId="374" priority="45" operator="containsText" text="Baja">
      <formula>NOT(ISERROR(SEARCH("Baja",T50)))</formula>
    </cfRule>
    <cfRule type="containsText" dxfId="373" priority="57" operator="containsText" text="Muy Baja'Tabla probabilidad'!">
      <formula>NOT(ISERROR(SEARCH("Muy Baja'Tabla probabilidad'!",T50)))</formula>
    </cfRule>
    <cfRule type="containsText" dxfId="372" priority="55" operator="containsText" text="Muy Baja">
      <formula>NOT(ISERROR(SEARCH("Muy Baja",T50)))</formula>
    </cfRule>
    <cfRule type="containsText" dxfId="371" priority="54" operator="containsText" text="Muy Baja">
      <formula>NOT(ISERROR(SEARCH("Muy Baja",T50)))</formula>
    </cfRule>
    <cfRule type="containsText" dxfId="370" priority="53" operator="containsText" text="Baja">
      <formula>NOT(ISERROR(SEARCH("Baja",T50)))</formula>
    </cfRule>
    <cfRule type="containsText" dxfId="369" priority="52" operator="containsText" text="Muy Baja">
      <formula>NOT(ISERROR(SEARCH("Muy Baja",T50)))</formula>
    </cfRule>
    <cfRule type="containsText" dxfId="368" priority="51" operator="containsText" text="Media">
      <formula>NOT(ISERROR(SEARCH("Media",T50)))</formula>
    </cfRule>
    <cfRule type="containsText" dxfId="367" priority="50" operator="containsText" text="Media">
      <formula>NOT(ISERROR(SEARCH("Media",T50)))</formula>
    </cfRule>
    <cfRule type="containsText" dxfId="366" priority="48" operator="containsText" text="Alta">
      <formula>NOT(ISERROR(SEARCH("Alta",T50)))</formula>
    </cfRule>
    <cfRule type="containsText" dxfId="365" priority="46" operator="containsText" text="Muy Alta">
      <formula>NOT(ISERROR(SEARCH("Muy Alta",T50)))</formula>
    </cfRule>
    <cfRule type="containsText" dxfId="364" priority="44" operator="containsText" text="Muy Baja">
      <formula>NOT(ISERROR(SEARCH("Muy Baja",T50)))</formula>
    </cfRule>
    <cfRule type="containsText" dxfId="363" priority="49" operator="containsText" text="Media">
      <formula>NOT(ISERROR(SEARCH("Media",T50)))</formula>
    </cfRule>
  </conditionalFormatting>
  <conditionalFormatting sqref="T80 T90 T100">
    <cfRule type="containsText" dxfId="362" priority="25" operator="containsText" text="Muy bajo">
      <formula>NOT(ISERROR(SEARCH("Muy bajo",T80)))</formula>
    </cfRule>
    <cfRule type="containsText" dxfId="361" priority="26" operator="containsText" text="Alta">
      <formula>NOT(ISERROR(SEARCH("Alta",T80)))</formula>
    </cfRule>
    <cfRule type="containsText" dxfId="360" priority="27" operator="containsText" text="Media">
      <formula>NOT(ISERROR(SEARCH("Media",T80)))</formula>
    </cfRule>
    <cfRule type="containsText" dxfId="359" priority="28" operator="containsText" text="Baja">
      <formula>NOT(ISERROR(SEARCH("Baja",T80)))</formula>
    </cfRule>
    <cfRule type="containsText" dxfId="358" priority="29" operator="containsText" text="Muy baja">
      <formula>NOT(ISERROR(SEARCH("Muy baja",T80)))</formula>
    </cfRule>
    <cfRule type="cellIs" dxfId="356" priority="32" operator="between">
      <formula>1</formula>
      <formula>2</formula>
    </cfRule>
    <cfRule type="cellIs" dxfId="355" priority="33" operator="between">
      <formula>0</formula>
      <formula>2</formula>
    </cfRule>
    <cfRule type="containsText" dxfId="353" priority="11" operator="containsText" text="Muy Baja">
      <formula>NOT(ISERROR(SEARCH("Muy Baja",T80)))</formula>
    </cfRule>
    <cfRule type="containsText" dxfId="352" priority="12" operator="containsText" text="Baja">
      <formula>NOT(ISERROR(SEARCH("Baja",T80)))</formula>
    </cfRule>
    <cfRule type="containsText" dxfId="351" priority="13" operator="containsText" text="Muy Alta">
      <formula>NOT(ISERROR(SEARCH("Muy Alta",T80)))</formula>
    </cfRule>
    <cfRule type="containsText" dxfId="350" priority="15" operator="containsText" text="Alta">
      <formula>NOT(ISERROR(SEARCH("Alta",T80)))</formula>
    </cfRule>
    <cfRule type="containsText" dxfId="349" priority="16" operator="containsText" text="Media">
      <formula>NOT(ISERROR(SEARCH("Media",T80)))</formula>
    </cfRule>
    <cfRule type="containsText" dxfId="348" priority="17" operator="containsText" text="Media">
      <formula>NOT(ISERROR(SEARCH("Media",T80)))</formula>
    </cfRule>
    <cfRule type="containsText" dxfId="347" priority="18" operator="containsText" text="Media">
      <formula>NOT(ISERROR(SEARCH("Media",T80)))</formula>
    </cfRule>
    <cfRule type="containsText" dxfId="346" priority="19" operator="containsText" text="Muy Baja">
      <formula>NOT(ISERROR(SEARCH("Muy Baja",T80)))</formula>
    </cfRule>
    <cfRule type="containsText" dxfId="345" priority="20" operator="containsText" text="Baja">
      <formula>NOT(ISERROR(SEARCH("Baja",T80)))</formula>
    </cfRule>
    <cfRule type="containsText" dxfId="344" priority="21" operator="containsText" text="Muy Baja">
      <formula>NOT(ISERROR(SEARCH("Muy Baja",T80)))</formula>
    </cfRule>
    <cfRule type="containsText" dxfId="343" priority="22" operator="containsText" text="Muy Baja">
      <formula>NOT(ISERROR(SEARCH("Muy Baja",T80)))</formula>
    </cfRule>
    <cfRule type="containsText" dxfId="342" priority="23" operator="containsText" text="Muy Baja">
      <formula>NOT(ISERROR(SEARCH("Muy Baja",T80)))</formula>
    </cfRule>
    <cfRule type="containsText" dxfId="341" priority="24" operator="containsText" text="Muy Baja'Tabla probabilidad'!">
      <formula>NOT(ISERROR(SEARCH("Muy Baja'Tabla probabilidad'!",T80)))</formula>
    </cfRule>
  </conditionalFormatting>
  <conditionalFormatting sqref="U10 U20">
    <cfRule type="containsText" dxfId="340" priority="367" operator="containsText" text="Catastrófico">
      <formula>NOT(ISERROR(SEARCH("Catastrófico",U10)))</formula>
    </cfRule>
    <cfRule type="containsText" dxfId="339" priority="368" operator="containsText" text="Mayor">
      <formula>NOT(ISERROR(SEARCH("Mayor",U10)))</formula>
    </cfRule>
    <cfRule type="containsText" dxfId="338" priority="369" operator="containsText" text="Alta">
      <formula>NOT(ISERROR(SEARCH("Alta",U10)))</formula>
    </cfRule>
    <cfRule type="containsText" dxfId="337" priority="370" operator="containsText" text="Moderado">
      <formula>NOT(ISERROR(SEARCH("Moderado",U10)))</formula>
    </cfRule>
    <cfRule type="containsText" dxfId="336" priority="371" operator="containsText" text="Menor">
      <formula>NOT(ISERROR(SEARCH("Menor",U10)))</formula>
    </cfRule>
    <cfRule type="containsText" dxfId="335" priority="372" operator="containsText" text="Leve">
      <formula>NOT(ISERROR(SEARCH("Leve",U10)))</formula>
    </cfRule>
  </conditionalFormatting>
  <conditionalFormatting sqref="U30">
    <cfRule type="containsText" dxfId="334" priority="303" operator="containsText" text="Mayor">
      <formula>NOT(ISERROR(SEARCH("Mayor",U30)))</formula>
    </cfRule>
    <cfRule type="containsText" dxfId="333" priority="305" operator="containsText" text="Moderado">
      <formula>NOT(ISERROR(SEARCH("Moderado",U30)))</formula>
    </cfRule>
    <cfRule type="containsText" dxfId="332" priority="302" operator="containsText" text="Catastrófico">
      <formula>NOT(ISERROR(SEARCH("Catastrófico",U30)))</formula>
    </cfRule>
    <cfRule type="containsText" dxfId="331" priority="307" operator="containsText" text="Leve">
      <formula>NOT(ISERROR(SEARCH("Leve",U30)))</formula>
    </cfRule>
    <cfRule type="containsText" dxfId="330" priority="306" operator="containsText" text="Menor">
      <formula>NOT(ISERROR(SEARCH("Menor",U30)))</formula>
    </cfRule>
    <cfRule type="containsText" dxfId="329" priority="304" operator="containsText" text="Alta">
      <formula>NOT(ISERROR(SEARCH("Alta",U30)))</formula>
    </cfRule>
  </conditionalFormatting>
  <conditionalFormatting sqref="U40">
    <cfRule type="containsText" dxfId="328" priority="271" operator="containsText" text="Alta">
      <formula>NOT(ISERROR(SEARCH("Alta",U40)))</formula>
    </cfRule>
    <cfRule type="containsText" dxfId="327" priority="270" operator="containsText" text="Mayor">
      <formula>NOT(ISERROR(SEARCH("Mayor",U40)))</formula>
    </cfRule>
    <cfRule type="containsText" dxfId="326" priority="269" operator="containsText" text="Catastrófico">
      <formula>NOT(ISERROR(SEARCH("Catastrófico",U40)))</formula>
    </cfRule>
    <cfRule type="containsText" dxfId="325" priority="274" operator="containsText" text="Leve">
      <formula>NOT(ISERROR(SEARCH("Leve",U40)))</formula>
    </cfRule>
    <cfRule type="containsText" dxfId="324" priority="273" operator="containsText" text="Menor">
      <formula>NOT(ISERROR(SEARCH("Menor",U40)))</formula>
    </cfRule>
    <cfRule type="containsText" dxfId="323" priority="272" operator="containsText" text="Moderado">
      <formula>NOT(ISERROR(SEARCH("Moderado",U40)))</formula>
    </cfRule>
  </conditionalFormatting>
  <conditionalFormatting sqref="U50 U60 U70 U80 U90 U100">
    <cfRule type="containsText" dxfId="322" priority="43" operator="containsText" text="Leve">
      <formula>NOT(ISERROR(SEARCH("Leve",U50)))</formula>
    </cfRule>
    <cfRule type="containsText" dxfId="321" priority="42" operator="containsText" text="Menor">
      <formula>NOT(ISERROR(SEARCH("Menor",U50)))</formula>
    </cfRule>
    <cfRule type="containsText" dxfId="320" priority="41" operator="containsText" text="Moderado">
      <formula>NOT(ISERROR(SEARCH("Moderado",U50)))</formula>
    </cfRule>
    <cfRule type="containsText" dxfId="319" priority="40" operator="containsText" text="Alta">
      <formula>NOT(ISERROR(SEARCH("Alta",U50)))</formula>
    </cfRule>
    <cfRule type="containsText" dxfId="318" priority="39" operator="containsText" text="Mayor">
      <formula>NOT(ISERROR(SEARCH("Mayor",U50)))</formula>
    </cfRule>
    <cfRule type="containsText" dxfId="317" priority="38" operator="containsText" text="Catastrófico">
      <formula>NOT(ISERROR(SEARCH("Catastrófico",U50)))</formula>
    </cfRule>
  </conditionalFormatting>
  <conditionalFormatting sqref="V10 V20">
    <cfRule type="containsText" dxfId="316" priority="331" operator="containsText" text="Extremo">
      <formula>NOT(ISERROR(SEARCH("Extremo",V10)))</formula>
    </cfRule>
    <cfRule type="containsText" dxfId="315" priority="334" operator="containsText" text="Moderado">
      <formula>NOT(ISERROR(SEARCH("Moderado",V10)))</formula>
    </cfRule>
    <cfRule type="containsText" dxfId="314" priority="333" operator="containsText" text="Bajo">
      <formula>NOT(ISERROR(SEARCH("Bajo",V10)))</formula>
    </cfRule>
    <cfRule type="containsText" dxfId="313" priority="332" operator="containsText" text="Alto">
      <formula>NOT(ISERROR(SEARCH("Alto",V10)))</formula>
    </cfRule>
  </conditionalFormatting>
  <conditionalFormatting sqref="V30">
    <cfRule type="containsText" dxfId="312" priority="298" operator="containsText" text="Extremo">
      <formula>NOT(ISERROR(SEARCH("Extremo",V30)))</formula>
    </cfRule>
    <cfRule type="containsText" dxfId="311" priority="299" operator="containsText" text="Alto">
      <formula>NOT(ISERROR(SEARCH("Alto",V30)))</formula>
    </cfRule>
    <cfRule type="containsText" dxfId="310" priority="300" operator="containsText" text="Bajo">
      <formula>NOT(ISERROR(SEARCH("Bajo",V30)))</formula>
    </cfRule>
    <cfRule type="containsText" dxfId="309" priority="301" operator="containsText" text="Moderado">
      <formula>NOT(ISERROR(SEARCH("Moderado",V30)))</formula>
    </cfRule>
  </conditionalFormatting>
  <conditionalFormatting sqref="V40">
    <cfRule type="containsText" dxfId="308" priority="267" operator="containsText" text="Bajo">
      <formula>NOT(ISERROR(SEARCH("Bajo",V40)))</formula>
    </cfRule>
    <cfRule type="containsText" dxfId="307" priority="266" operator="containsText" text="Alto">
      <formula>NOT(ISERROR(SEARCH("Alto",V40)))</formula>
    </cfRule>
    <cfRule type="containsText" dxfId="306" priority="265" operator="containsText" text="Extremo">
      <formula>NOT(ISERROR(SEARCH("Extremo",V40)))</formula>
    </cfRule>
    <cfRule type="containsText" dxfId="305" priority="268" operator="containsText" text="Moderado">
      <formula>NOT(ISERROR(SEARCH("Moderado",V40)))</formula>
    </cfRule>
  </conditionalFormatting>
  <conditionalFormatting sqref="V50 V60 V70 V80 V90 V100">
    <cfRule type="containsText" dxfId="304" priority="37" operator="containsText" text="Moderado">
      <formula>NOT(ISERROR(SEARCH("Moderado",V50)))</formula>
    </cfRule>
    <cfRule type="containsText" dxfId="303" priority="36" operator="containsText" text="Bajo">
      <formula>NOT(ISERROR(SEARCH("Bajo",V50)))</formula>
    </cfRule>
    <cfRule type="containsText" dxfId="302" priority="35" operator="containsText" text="Alto">
      <formula>NOT(ISERROR(SEARCH("Alto",V50)))</formula>
    </cfRule>
    <cfRule type="containsText" dxfId="301" priority="34" operator="containsText" text="Extremo">
      <formula>NOT(ISERROR(SEARCH("Extremo",V50)))</formula>
    </cfRule>
  </conditionalFormatting>
  <dataValidations count="2">
    <dataValidation allowBlank="1" showInputMessage="1" showErrorMessage="1" prompt="Enunciar cuál es el control" sqref="E23 E25:E28 M10 E33 E35:E38 E16:E20 E46:E48 E40 E30 E53 E55:E58 E10 E63 E65:E68 E60:E61 E50" xr:uid="{00000000-0002-0000-0500-000000000000}"/>
    <dataValidation type="list" allowBlank="1" showInputMessage="1" showErrorMessage="1" sqref="F10:I109 N10:Q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295" operator="containsText" id="{085CE6AC-134B-4193-BF0B-397A5239767F}">
            <xm:f>NOT(ISERROR(SEARCH('8- Políticas de Administración '!$B$5,T40)))</xm:f>
            <xm:f>'8- Políticas de Administración '!$B$5</xm:f>
            <x14:dxf>
              <font>
                <color rgb="FF9C0006"/>
              </font>
              <fill>
                <patternFill>
                  <bgColor rgb="FFFFC7CE"/>
                </patternFill>
              </fill>
            </x14:dxf>
          </x14:cfRule>
          <x14:cfRule type="containsText" priority="294" operator="containsText" id="{CD96484A-18E8-4528-9A1F-77117FAD32CF}">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3"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64" operator="containsText" id="{4854386E-DFAE-4C5C-9B33-5D43AC7094D7}">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 xmlns:xm="http://schemas.microsoft.com/office/excel/2006/main">
          <x14:cfRule type="containsText" priority="31" operator="containsText" id="{F8C0FC20-28B8-474F-AEA8-257058152ED3}">
            <xm:f>NOT(ISERROR(SEARCH('8- Políticas de Administración '!$B$5,T80)))</xm:f>
            <xm:f>'8- Políticas de Administración '!$B$5</xm:f>
            <x14:dxf>
              <font>
                <color rgb="FF9C0006"/>
              </font>
              <fill>
                <patternFill>
                  <bgColor rgb="FFFFC7CE"/>
                </patternFill>
              </fill>
            </x14:dxf>
          </x14:cfRule>
          <x14:cfRule type="containsText" priority="30" operator="containsText" id="{F9D14A0D-2C98-4763-B51A-88EB6514CCDC}">
            <xm:f>NOT(ISERROR(SEARCH('8- Políticas de Administración '!$B$5,T80)))</xm:f>
            <xm:f>'8- Políticas de Administración '!$B$5</xm:f>
            <x14:dxf>
              <font>
                <color rgb="FF006100"/>
              </font>
              <fill>
                <patternFill>
                  <bgColor rgb="FFC6EFCE"/>
                </patternFill>
              </fill>
            </x14:dxf>
          </x14:cfRule>
          <xm:sqref>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A86" zoomScale="70" zoomScaleNormal="70" zoomScalePageLayoutView="70" workbookViewId="0">
      <selection activeCell="N10" sqref="N10:N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6"/>
      <c r="B1" s="476"/>
      <c r="C1" s="476"/>
      <c r="D1" s="476"/>
      <c r="E1" s="476"/>
      <c r="F1" s="475" t="s">
        <v>385</v>
      </c>
      <c r="G1" s="475"/>
      <c r="H1" s="475"/>
      <c r="I1" s="475"/>
      <c r="J1" s="475"/>
      <c r="K1" s="475"/>
      <c r="L1" s="475"/>
      <c r="M1" s="475"/>
      <c r="N1" s="475"/>
      <c r="O1" s="475"/>
      <c r="P1" s="475"/>
      <c r="Q1" s="47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6"/>
      <c r="B2" s="476"/>
      <c r="C2" s="476"/>
      <c r="D2" s="476"/>
      <c r="E2" s="476"/>
      <c r="F2" s="475"/>
      <c r="G2" s="475"/>
      <c r="H2" s="475"/>
      <c r="I2" s="475"/>
      <c r="J2" s="475"/>
      <c r="K2" s="475"/>
      <c r="L2" s="475"/>
      <c r="M2" s="475"/>
      <c r="N2" s="475"/>
      <c r="O2" s="475"/>
      <c r="P2" s="475"/>
      <c r="Q2" s="47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6"/>
      <c r="B3" s="476"/>
      <c r="C3" s="476"/>
      <c r="D3" s="476"/>
      <c r="E3" s="476"/>
      <c r="F3" s="475"/>
      <c r="G3" s="475"/>
      <c r="H3" s="475"/>
      <c r="I3" s="475"/>
      <c r="J3" s="475"/>
      <c r="K3" s="475"/>
      <c r="L3" s="475"/>
      <c r="M3" s="475"/>
      <c r="N3" s="475"/>
      <c r="O3" s="475"/>
      <c r="P3" s="475"/>
      <c r="Q3" s="47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79" t="s">
        <v>252</v>
      </c>
      <c r="B4" s="379"/>
      <c r="C4" s="456" t="s">
        <v>5</v>
      </c>
      <c r="D4" s="456"/>
      <c r="E4" s="456"/>
      <c r="F4" s="456"/>
      <c r="G4" s="456"/>
      <c r="H4" s="456"/>
      <c r="I4" s="456"/>
      <c r="J4" s="456"/>
      <c r="K4" s="456"/>
      <c r="L4" s="456"/>
      <c r="M4" s="456"/>
      <c r="N4" s="456"/>
      <c r="O4" s="456"/>
      <c r="P4" s="456"/>
      <c r="Q4" s="45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79" t="s">
        <v>253</v>
      </c>
      <c r="B5" s="379"/>
      <c r="C5" s="456" t="s">
        <v>356</v>
      </c>
      <c r="D5" s="456"/>
      <c r="E5" s="456"/>
      <c r="F5" s="456"/>
      <c r="G5" s="456"/>
      <c r="H5" s="456"/>
      <c r="I5" s="456"/>
      <c r="J5" s="456"/>
      <c r="K5" s="456"/>
      <c r="L5" s="456"/>
      <c r="M5" s="456"/>
      <c r="N5" s="456"/>
      <c r="O5" s="456"/>
      <c r="P5" s="456"/>
      <c r="Q5" s="45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79" t="s">
        <v>255</v>
      </c>
      <c r="B6" s="379"/>
      <c r="C6" s="455" t="s">
        <v>256</v>
      </c>
      <c r="D6" s="455"/>
      <c r="E6" s="455"/>
      <c r="F6" s="455"/>
      <c r="G6" s="455"/>
      <c r="H6" s="455"/>
      <c r="I6" s="455"/>
      <c r="J6" s="455"/>
      <c r="K6" s="455"/>
      <c r="L6" s="455"/>
      <c r="M6" s="455"/>
      <c r="N6" s="455"/>
      <c r="O6" s="455"/>
      <c r="P6" s="455"/>
      <c r="Q6" s="45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2" t="s">
        <v>386</v>
      </c>
      <c r="B7" s="442"/>
      <c r="C7" s="442"/>
      <c r="D7" s="442"/>
      <c r="E7" s="442"/>
      <c r="F7" s="442" t="s">
        <v>272</v>
      </c>
      <c r="G7" s="442"/>
      <c r="H7" s="442"/>
      <c r="I7" s="91"/>
      <c r="J7" s="393" t="s">
        <v>387</v>
      </c>
      <c r="K7" s="393"/>
      <c r="L7" s="393"/>
      <c r="M7" s="393"/>
      <c r="N7" s="39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4" t="s">
        <v>262</v>
      </c>
      <c r="B8" s="445" t="s">
        <v>359</v>
      </c>
      <c r="C8" s="477" t="s">
        <v>264</v>
      </c>
      <c r="D8" s="469" t="s">
        <v>274</v>
      </c>
      <c r="E8" s="445" t="s">
        <v>258</v>
      </c>
      <c r="F8" s="471" t="s">
        <v>388</v>
      </c>
      <c r="G8" s="471" t="s">
        <v>389</v>
      </c>
      <c r="H8" s="471" t="s">
        <v>390</v>
      </c>
      <c r="I8" s="473"/>
      <c r="J8" s="471" t="s">
        <v>391</v>
      </c>
      <c r="K8" s="471" t="s">
        <v>392</v>
      </c>
      <c r="L8" s="471" t="s">
        <v>393</v>
      </c>
      <c r="M8" s="471" t="s">
        <v>394</v>
      </c>
      <c r="N8" s="471" t="s">
        <v>395</v>
      </c>
      <c r="O8" s="471" t="s">
        <v>396</v>
      </c>
      <c r="P8" s="471" t="s">
        <v>397</v>
      </c>
      <c r="Q8" s="471" t="s">
        <v>398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0"/>
      <c r="B9" s="446"/>
      <c r="C9" s="478"/>
      <c r="D9" s="470"/>
      <c r="E9" s="446"/>
      <c r="F9" s="472"/>
      <c r="G9" s="472"/>
      <c r="H9" s="472"/>
      <c r="I9" s="474"/>
      <c r="J9" s="472"/>
      <c r="K9" s="472"/>
      <c r="L9" s="472"/>
      <c r="M9" s="472"/>
      <c r="N9" s="472"/>
      <c r="O9" s="472"/>
      <c r="P9" s="472"/>
      <c r="Q9" s="47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0">
        <f>'5- Identificación de Riesgos'!A10</f>
        <v>1</v>
      </c>
      <c r="B10" s="461" t="str">
        <f>'5- Identificación de Riesgos'!B10</f>
        <v>Interrupción del servicio de conectividad WAN - LAN.</v>
      </c>
      <c r="C10" s="367" t="str">
        <f>'5- Identificación de Riesgos'!C10</f>
        <v>Imprevistos de la prestación de los servicios de conectividad.</v>
      </c>
      <c r="D10" s="367" t="s">
        <v>320</v>
      </c>
      <c r="E10" s="183" t="str">
        <f>'5- Identificación de Riesgos'!D10</f>
        <v>1. Fallas del operador de conectividad Nacional y sus aliados.</v>
      </c>
      <c r="F10" s="417" t="str">
        <f>'5- Identificación de Riesgos'!H10</f>
        <v>Muy Baja - 1</v>
      </c>
      <c r="G10" s="367" t="str">
        <f>'5- Identificación de Riesgos'!M10</f>
        <v>Leve - 1</v>
      </c>
      <c r="H10" s="367" t="str">
        <f>'5- Identificación de Riesgos'!N10</f>
        <v>Bajo - 1</v>
      </c>
      <c r="I10" s="153"/>
      <c r="J10" s="463" t="str">
        <f>'6- Valoración Controles'!T10</f>
        <v>Muy Baja - 1</v>
      </c>
      <c r="K10" s="463" t="str">
        <f>'6- Valoración Controles'!U10</f>
        <v>Leve - 1</v>
      </c>
      <c r="L10" s="466" t="e">
        <f>AVERAGE(#REF!)</f>
        <v>#REF!</v>
      </c>
      <c r="M10" s="461" t="str">
        <f>'6- Valoración Controles'!V10</f>
        <v>Bajo - 1</v>
      </c>
      <c r="N10" s="461" t="s">
        <v>399</v>
      </c>
      <c r="O10" s="184"/>
      <c r="P10" s="184"/>
      <c r="Q10" s="185"/>
    </row>
    <row r="11" spans="1:269" ht="13.5" customHeight="1">
      <c r="A11" s="431"/>
      <c r="B11" s="462"/>
      <c r="C11" s="354"/>
      <c r="D11" s="354"/>
      <c r="E11" s="186" t="str">
        <f>'5- Identificación de Riesgos'!D11</f>
        <v xml:space="preserve">2. Saturación en los canales </v>
      </c>
      <c r="F11" s="415"/>
      <c r="G11" s="459"/>
      <c r="H11" s="354"/>
      <c r="I11" s="92"/>
      <c r="J11" s="464"/>
      <c r="K11" s="464"/>
      <c r="L11" s="467"/>
      <c r="M11" s="462"/>
      <c r="N11" s="462"/>
      <c r="O11" s="187"/>
      <c r="P11" s="187">
        <v>5</v>
      </c>
      <c r="Q11" s="188"/>
    </row>
    <row r="12" spans="1:269" ht="13.5" customHeight="1">
      <c r="A12" s="431"/>
      <c r="B12" s="462"/>
      <c r="C12" s="354"/>
      <c r="D12" s="354"/>
      <c r="E12" s="186" t="str">
        <f>'5- Identificación de Riesgos'!D12</f>
        <v>3. Fluido Eléctrico</v>
      </c>
      <c r="F12" s="415"/>
      <c r="G12" s="459"/>
      <c r="H12" s="354"/>
      <c r="I12" s="92"/>
      <c r="J12" s="464"/>
      <c r="K12" s="464"/>
      <c r="L12" s="467"/>
      <c r="M12" s="462"/>
      <c r="N12" s="462"/>
      <c r="O12" s="187"/>
      <c r="P12" s="187"/>
      <c r="Q12" s="188"/>
    </row>
    <row r="13" spans="1:269" ht="13.5" customHeight="1">
      <c r="A13" s="431"/>
      <c r="B13" s="462"/>
      <c r="C13" s="354"/>
      <c r="D13" s="354"/>
      <c r="E13" s="186" t="str">
        <f>'5- Identificación de Riesgos'!D13</f>
        <v>4. Presupuesto asignado insuficiente</v>
      </c>
      <c r="F13" s="415"/>
      <c r="G13" s="459"/>
      <c r="H13" s="354"/>
      <c r="I13" s="92"/>
      <c r="J13" s="464"/>
      <c r="K13" s="464"/>
      <c r="L13" s="467"/>
      <c r="M13" s="462"/>
      <c r="N13" s="462"/>
      <c r="O13" s="187"/>
      <c r="P13" s="187"/>
      <c r="Q13" s="188"/>
    </row>
    <row r="14" spans="1:269" ht="13.5" customHeight="1">
      <c r="A14" s="431"/>
      <c r="B14" s="462"/>
      <c r="C14" s="354"/>
      <c r="D14" s="354"/>
      <c r="E14" s="186" t="str">
        <f>'5- Identificación de Riesgos'!D14</f>
        <v>5. Falla de los equipos de Conectividad en las sedes judiciales de la seccional Valle del Cauca.</v>
      </c>
      <c r="F14" s="415"/>
      <c r="G14" s="459"/>
      <c r="H14" s="354"/>
      <c r="I14" s="92"/>
      <c r="J14" s="464"/>
      <c r="K14" s="464"/>
      <c r="L14" s="467"/>
      <c r="M14" s="462"/>
      <c r="N14" s="462"/>
      <c r="O14" s="187"/>
      <c r="P14" s="187"/>
      <c r="Q14" s="188"/>
    </row>
    <row r="15" spans="1:269" ht="13.5" customHeight="1">
      <c r="A15" s="431"/>
      <c r="B15" s="462"/>
      <c r="C15" s="354"/>
      <c r="D15" s="354"/>
      <c r="E15" s="186" t="str">
        <f>'5- Identificación de Riesgos'!D15</f>
        <v>6. Virus Informático</v>
      </c>
      <c r="F15" s="415"/>
      <c r="G15" s="459"/>
      <c r="H15" s="354"/>
      <c r="I15" s="92"/>
      <c r="J15" s="464"/>
      <c r="K15" s="464"/>
      <c r="L15" s="467"/>
      <c r="M15" s="462"/>
      <c r="N15" s="462"/>
      <c r="O15" s="187"/>
      <c r="P15" s="187"/>
      <c r="Q15" s="188"/>
    </row>
    <row r="16" spans="1:269" ht="13.5" customHeight="1">
      <c r="A16" s="431"/>
      <c r="B16" s="462"/>
      <c r="C16" s="354"/>
      <c r="D16" s="354"/>
      <c r="E16" s="186">
        <f>'5- Identificación de Riesgos'!D16</f>
        <v>0</v>
      </c>
      <c r="F16" s="415"/>
      <c r="G16" s="459"/>
      <c r="H16" s="354"/>
      <c r="I16" s="92"/>
      <c r="J16" s="464"/>
      <c r="K16" s="464"/>
      <c r="L16" s="467"/>
      <c r="M16" s="462"/>
      <c r="N16" s="462"/>
      <c r="O16" s="187"/>
      <c r="P16" s="187"/>
      <c r="Q16" s="188"/>
    </row>
    <row r="17" spans="1:17" ht="13.5" customHeight="1">
      <c r="A17" s="431"/>
      <c r="B17" s="462"/>
      <c r="C17" s="354"/>
      <c r="D17" s="354"/>
      <c r="E17" s="186">
        <f>'5- Identificación de Riesgos'!D17</f>
        <v>0</v>
      </c>
      <c r="F17" s="415"/>
      <c r="G17" s="459"/>
      <c r="H17" s="354"/>
      <c r="I17" s="92"/>
      <c r="J17" s="464"/>
      <c r="K17" s="464"/>
      <c r="L17" s="467"/>
      <c r="M17" s="462"/>
      <c r="N17" s="462"/>
      <c r="O17" s="187"/>
      <c r="P17" s="187"/>
      <c r="Q17" s="188"/>
    </row>
    <row r="18" spans="1:17" ht="13.5" customHeight="1">
      <c r="A18" s="431"/>
      <c r="B18" s="462"/>
      <c r="C18" s="354"/>
      <c r="D18" s="354"/>
      <c r="E18" s="186">
        <f>'5- Identificación de Riesgos'!D18</f>
        <v>0</v>
      </c>
      <c r="F18" s="415"/>
      <c r="G18" s="459"/>
      <c r="H18" s="354"/>
      <c r="I18" s="92"/>
      <c r="J18" s="464"/>
      <c r="K18" s="464"/>
      <c r="L18" s="467"/>
      <c r="M18" s="462"/>
      <c r="N18" s="462"/>
      <c r="O18" s="187"/>
      <c r="P18" s="187"/>
      <c r="Q18" s="188"/>
    </row>
    <row r="19" spans="1:17" ht="13.5" customHeight="1">
      <c r="A19" s="431"/>
      <c r="B19" s="353"/>
      <c r="C19" s="354"/>
      <c r="D19" s="354"/>
      <c r="E19" s="186">
        <f>'5- Identificación de Riesgos'!D19</f>
        <v>0</v>
      </c>
      <c r="F19" s="415"/>
      <c r="G19" s="459"/>
      <c r="H19" s="354"/>
      <c r="I19" s="93"/>
      <c r="J19" s="465"/>
      <c r="K19" s="465"/>
      <c r="L19" s="468"/>
      <c r="M19" s="353"/>
      <c r="N19" s="353"/>
      <c r="O19" s="187"/>
      <c r="P19" s="187"/>
      <c r="Q19" s="188"/>
    </row>
    <row r="20" spans="1:17" ht="13.5" customHeight="1">
      <c r="A20" s="354">
        <f>'5- Identificación de Riesgos'!A20</f>
        <v>2</v>
      </c>
      <c r="B20" s="354" t="str">
        <f>'5- Identificación de Riesgos'!B20</f>
        <v>Incumplimiento Contractual</v>
      </c>
      <c r="C20" s="354" t="str">
        <f>'5- Identificación de Riesgos'!C20</f>
        <v>Posibilidad de incumplimiento de metas establecidas debido a que los bienes o servicios contratados se entreguen más allá del plazo de ejecución pactado, de manera incompleta, o en malas condiciones de calidad.</v>
      </c>
      <c r="D20" s="354" t="s">
        <v>320</v>
      </c>
      <c r="E20" s="207" t="str">
        <f>'5- Identificación de Riesgos'!D20</f>
        <v>1. Cambios inesperados en el entorno de la ejecución del contrato.</v>
      </c>
      <c r="F20" s="415" t="str">
        <f>'5- Identificación de Riesgos'!H20</f>
        <v>Muy Baja - 1</v>
      </c>
      <c r="G20" s="354" t="str">
        <f>'5- Identificación de Riesgos'!M20</f>
        <v>Menor - 2</v>
      </c>
      <c r="H20" s="354" t="str">
        <f>'5- Identificación de Riesgos'!N20</f>
        <v>Bajo - 2</v>
      </c>
      <c r="I20" s="92"/>
      <c r="J20" s="460" t="str">
        <f>'6- Valoración Controles'!T20</f>
        <v>Muy Baja - 1</v>
      </c>
      <c r="K20" s="460" t="str">
        <f>'6- Valoración Controles'!U20</f>
        <v>Menor - 2</v>
      </c>
      <c r="L20" s="457" t="e">
        <f>AVERAGE(#REF!)</f>
        <v>#REF!</v>
      </c>
      <c r="M20" s="354" t="str">
        <f>'6- Valoración Controles'!V20</f>
        <v>Bajo - 2</v>
      </c>
      <c r="N20" s="354" t="s">
        <v>399</v>
      </c>
      <c r="O20" s="187"/>
      <c r="P20" s="187"/>
      <c r="Q20" s="187"/>
    </row>
    <row r="21" spans="1:17" ht="13.5" customHeight="1">
      <c r="A21" s="354"/>
      <c r="B21" s="354"/>
      <c r="C21" s="354"/>
      <c r="D21" s="354"/>
      <c r="E21" s="207" t="str">
        <f>'5- Identificación de Riesgos'!D21</f>
        <v>2. Deficiencias en la ejecución por parte del contratista.</v>
      </c>
      <c r="F21" s="415"/>
      <c r="G21" s="459"/>
      <c r="H21" s="354"/>
      <c r="I21" s="92"/>
      <c r="J21" s="460"/>
      <c r="K21" s="460"/>
      <c r="L21" s="457"/>
      <c r="M21" s="354"/>
      <c r="N21" s="354"/>
      <c r="O21" s="187"/>
      <c r="P21" s="187"/>
      <c r="Q21" s="187"/>
    </row>
    <row r="22" spans="1:17" ht="13.5" customHeight="1">
      <c r="A22" s="354"/>
      <c r="B22" s="354"/>
      <c r="C22" s="354"/>
      <c r="D22" s="354"/>
      <c r="E22" s="207" t="str">
        <f>'5- Identificación de Riesgos'!D22</f>
        <v>3. Incumplimiento por parte del contratista en los acuerdos de niveles de servicio.</v>
      </c>
      <c r="F22" s="415"/>
      <c r="G22" s="459"/>
      <c r="H22" s="354"/>
      <c r="I22" s="92"/>
      <c r="J22" s="460"/>
      <c r="K22" s="460"/>
      <c r="L22" s="457"/>
      <c r="M22" s="354"/>
      <c r="N22" s="354"/>
      <c r="O22" s="187"/>
      <c r="P22" s="187"/>
      <c r="Q22" s="187"/>
    </row>
    <row r="23" spans="1:17" ht="13.5" customHeight="1">
      <c r="A23" s="354"/>
      <c r="B23" s="354"/>
      <c r="C23" s="354"/>
      <c r="D23" s="354"/>
      <c r="E23" s="207">
        <f>'5- Identificación de Riesgos'!D23</f>
        <v>0</v>
      </c>
      <c r="F23" s="415"/>
      <c r="G23" s="459"/>
      <c r="H23" s="354"/>
      <c r="I23" s="92"/>
      <c r="J23" s="460"/>
      <c r="K23" s="460"/>
      <c r="L23" s="457"/>
      <c r="M23" s="354"/>
      <c r="N23" s="354"/>
      <c r="O23" s="187"/>
      <c r="P23" s="187"/>
      <c r="Q23" s="187"/>
    </row>
    <row r="24" spans="1:17" ht="13.5" customHeight="1">
      <c r="A24" s="354"/>
      <c r="B24" s="354"/>
      <c r="C24" s="354"/>
      <c r="D24" s="354"/>
      <c r="E24" s="207">
        <f>'5- Identificación de Riesgos'!D24</f>
        <v>0</v>
      </c>
      <c r="F24" s="415"/>
      <c r="G24" s="459"/>
      <c r="H24" s="354"/>
      <c r="I24" s="92"/>
      <c r="J24" s="460"/>
      <c r="K24" s="460"/>
      <c r="L24" s="457"/>
      <c r="M24" s="354"/>
      <c r="N24" s="354"/>
      <c r="O24" s="187"/>
      <c r="P24" s="187"/>
      <c r="Q24" s="187"/>
    </row>
    <row r="25" spans="1:17" ht="13.5" customHeight="1">
      <c r="A25" s="354"/>
      <c r="B25" s="354"/>
      <c r="C25" s="354"/>
      <c r="D25" s="354"/>
      <c r="E25" s="207">
        <f>'5- Identificación de Riesgos'!D25</f>
        <v>0</v>
      </c>
      <c r="F25" s="415"/>
      <c r="G25" s="459"/>
      <c r="H25" s="354"/>
      <c r="I25" s="92"/>
      <c r="J25" s="460"/>
      <c r="K25" s="460"/>
      <c r="L25" s="457"/>
      <c r="M25" s="354"/>
      <c r="N25" s="354"/>
      <c r="O25" s="187"/>
      <c r="P25" s="187"/>
      <c r="Q25" s="187"/>
    </row>
    <row r="26" spans="1:17" ht="13.5" customHeight="1">
      <c r="A26" s="354"/>
      <c r="B26" s="354"/>
      <c r="C26" s="354"/>
      <c r="D26" s="354"/>
      <c r="E26" s="207">
        <f>'5- Identificación de Riesgos'!D26</f>
        <v>0</v>
      </c>
      <c r="F26" s="415"/>
      <c r="G26" s="459"/>
      <c r="H26" s="354"/>
      <c r="I26" s="92"/>
      <c r="J26" s="460"/>
      <c r="K26" s="460"/>
      <c r="L26" s="457"/>
      <c r="M26" s="354"/>
      <c r="N26" s="354"/>
      <c r="O26" s="187"/>
      <c r="P26" s="187"/>
      <c r="Q26" s="187"/>
    </row>
    <row r="27" spans="1:17" ht="13.5" customHeight="1">
      <c r="A27" s="354"/>
      <c r="B27" s="354"/>
      <c r="C27" s="354"/>
      <c r="D27" s="354"/>
      <c r="E27" s="207">
        <f>'5- Identificación de Riesgos'!D27</f>
        <v>0</v>
      </c>
      <c r="F27" s="415"/>
      <c r="G27" s="459"/>
      <c r="H27" s="354"/>
      <c r="I27" s="92"/>
      <c r="J27" s="460"/>
      <c r="K27" s="460"/>
      <c r="L27" s="457"/>
      <c r="M27" s="354"/>
      <c r="N27" s="354"/>
      <c r="O27" s="187"/>
      <c r="P27" s="187"/>
      <c r="Q27" s="187"/>
    </row>
    <row r="28" spans="1:17" ht="13.5" customHeight="1">
      <c r="A28" s="354"/>
      <c r="B28" s="354"/>
      <c r="C28" s="354"/>
      <c r="D28" s="354"/>
      <c r="E28" s="207">
        <f>'5- Identificación de Riesgos'!D28</f>
        <v>0</v>
      </c>
      <c r="F28" s="415"/>
      <c r="G28" s="459"/>
      <c r="H28" s="354"/>
      <c r="I28" s="92"/>
      <c r="J28" s="460"/>
      <c r="K28" s="460"/>
      <c r="L28" s="457"/>
      <c r="M28" s="354"/>
      <c r="N28" s="354"/>
      <c r="O28" s="187"/>
      <c r="P28" s="187"/>
      <c r="Q28" s="187"/>
    </row>
    <row r="29" spans="1:17" ht="13.5" customHeight="1">
      <c r="A29" s="354"/>
      <c r="B29" s="354"/>
      <c r="C29" s="354"/>
      <c r="D29" s="354"/>
      <c r="E29" s="207">
        <f>'5- Identificación de Riesgos'!D29</f>
        <v>0</v>
      </c>
      <c r="F29" s="415"/>
      <c r="G29" s="459"/>
      <c r="H29" s="354"/>
      <c r="I29" s="93"/>
      <c r="J29" s="460"/>
      <c r="K29" s="460"/>
      <c r="L29" s="457"/>
      <c r="M29" s="354"/>
      <c r="N29" s="354"/>
      <c r="O29" s="187"/>
      <c r="P29" s="187"/>
      <c r="Q29" s="187"/>
    </row>
    <row r="30" spans="1:17" ht="45">
      <c r="A30" s="354">
        <f>'5- Identificación de Riesgos'!A30</f>
        <v>3</v>
      </c>
      <c r="B30" s="354" t="str">
        <f>'5- Identificación de Riesgos'!B30</f>
        <v>Falta de Gobernabilidad de TIC</v>
      </c>
      <c r="C30" s="354" t="str">
        <f>'5- Identificación de Riesgos'!C30</f>
        <v>Desarticulación de las políticas en materia de las TICs</v>
      </c>
      <c r="D30" s="354" t="s">
        <v>320</v>
      </c>
      <c r="E30" s="207" t="str">
        <f>'5- Identificación de Riesgos'!D30</f>
        <v>1. Falta de control y regulación respecto de la aplicación del las TIC en las diferentes Seccionales</v>
      </c>
      <c r="F30" s="415" t="str">
        <f>'5- Identificación de Riesgos'!H30</f>
        <v>Muy Baja - 1</v>
      </c>
      <c r="G30" s="354" t="str">
        <f>'5- Identificación de Riesgos'!M30</f>
        <v>Menor - 2</v>
      </c>
      <c r="H30" s="354" t="str">
        <f>'5- Identificación de Riesgos'!N30</f>
        <v>Bajo - 2</v>
      </c>
      <c r="I30" s="92"/>
      <c r="J30" s="460" t="str">
        <f>'6- Valoración Controles'!T30</f>
        <v>Muy Baja - 1</v>
      </c>
      <c r="K30" s="460" t="str">
        <f>'6- Valoración Controles'!U30</f>
        <v>Menor - 2</v>
      </c>
      <c r="L30" s="457" t="e">
        <f>AVERAGE(#REF!)</f>
        <v>#REF!</v>
      </c>
      <c r="M30" s="354" t="str">
        <f>'6- Valoración Controles'!V30</f>
        <v>Bajo - 2</v>
      </c>
      <c r="N30" s="354" t="s">
        <v>399</v>
      </c>
      <c r="O30" s="187"/>
      <c r="P30" s="187"/>
      <c r="Q30" s="187"/>
    </row>
    <row r="31" spans="1:17" ht="60">
      <c r="A31" s="354"/>
      <c r="B31" s="354"/>
      <c r="C31" s="354"/>
      <c r="D31" s="354"/>
      <c r="E31" s="207" t="str">
        <f>'5- Identificación de Riesgos'!D31</f>
        <v>2. Desarticulación con los ingenieros Seccionales, al no tener administrativamente dependencia de la dirección de la Unidad de Informática.</v>
      </c>
      <c r="F31" s="415"/>
      <c r="G31" s="459"/>
      <c r="H31" s="354"/>
      <c r="I31" s="92"/>
      <c r="J31" s="460"/>
      <c r="K31" s="460"/>
      <c r="L31" s="457"/>
      <c r="M31" s="354"/>
      <c r="N31" s="354"/>
      <c r="O31" s="187"/>
      <c r="P31" s="187"/>
      <c r="Q31" s="187"/>
    </row>
    <row r="32" spans="1:17" ht="45">
      <c r="A32" s="354"/>
      <c r="B32" s="354"/>
      <c r="C32" s="354"/>
      <c r="D32" s="354"/>
      <c r="E32" s="207" t="str">
        <f>'5- Identificación de Riesgos'!D32</f>
        <v>3.Falta de Estandarización de la implementación de aplicativos a nivel nacional.</v>
      </c>
      <c r="F32" s="415"/>
      <c r="G32" s="459"/>
      <c r="H32" s="354"/>
      <c r="I32" s="92"/>
      <c r="J32" s="460"/>
      <c r="K32" s="460"/>
      <c r="L32" s="457"/>
      <c r="M32" s="354"/>
      <c r="N32" s="354"/>
      <c r="O32" s="187"/>
      <c r="P32" s="187"/>
      <c r="Q32" s="187"/>
    </row>
    <row r="33" spans="1:17">
      <c r="A33" s="354"/>
      <c r="B33" s="354"/>
      <c r="C33" s="354"/>
      <c r="D33" s="354"/>
      <c r="E33" s="207">
        <f>'5- Identificación de Riesgos'!D33</f>
        <v>0</v>
      </c>
      <c r="F33" s="415"/>
      <c r="G33" s="459"/>
      <c r="H33" s="354"/>
      <c r="I33" s="92"/>
      <c r="J33" s="460"/>
      <c r="K33" s="460"/>
      <c r="L33" s="457"/>
      <c r="M33" s="354"/>
      <c r="N33" s="354"/>
      <c r="O33" s="187"/>
      <c r="P33" s="187"/>
      <c r="Q33" s="187"/>
    </row>
    <row r="34" spans="1:17">
      <c r="A34" s="354"/>
      <c r="B34" s="354"/>
      <c r="C34" s="354"/>
      <c r="D34" s="354"/>
      <c r="E34" s="207">
        <f>'5- Identificación de Riesgos'!D34</f>
        <v>0</v>
      </c>
      <c r="F34" s="415"/>
      <c r="G34" s="459"/>
      <c r="H34" s="354"/>
      <c r="I34" s="92"/>
      <c r="J34" s="460"/>
      <c r="K34" s="460"/>
      <c r="L34" s="457"/>
      <c r="M34" s="354"/>
      <c r="N34" s="354"/>
      <c r="O34" s="187"/>
      <c r="P34" s="187"/>
      <c r="Q34" s="187"/>
    </row>
    <row r="35" spans="1:17">
      <c r="A35" s="354"/>
      <c r="B35" s="354"/>
      <c r="C35" s="354"/>
      <c r="D35" s="354"/>
      <c r="E35" s="207">
        <f>'5- Identificación de Riesgos'!D35</f>
        <v>0</v>
      </c>
      <c r="F35" s="415"/>
      <c r="G35" s="459"/>
      <c r="H35" s="354"/>
      <c r="I35" s="92"/>
      <c r="J35" s="460"/>
      <c r="K35" s="460"/>
      <c r="L35" s="457"/>
      <c r="M35" s="354"/>
      <c r="N35" s="354"/>
      <c r="O35" s="187"/>
      <c r="P35" s="187"/>
      <c r="Q35" s="187"/>
    </row>
    <row r="36" spans="1:17">
      <c r="A36" s="354"/>
      <c r="B36" s="354"/>
      <c r="C36" s="354"/>
      <c r="D36" s="354"/>
      <c r="E36" s="207">
        <f>'5- Identificación de Riesgos'!D36</f>
        <v>0</v>
      </c>
      <c r="F36" s="415"/>
      <c r="G36" s="459"/>
      <c r="H36" s="354"/>
      <c r="I36" s="92"/>
      <c r="J36" s="460"/>
      <c r="K36" s="460"/>
      <c r="L36" s="457"/>
      <c r="M36" s="354"/>
      <c r="N36" s="354"/>
      <c r="O36" s="187"/>
      <c r="P36" s="187"/>
      <c r="Q36" s="187"/>
    </row>
    <row r="37" spans="1:17">
      <c r="A37" s="354"/>
      <c r="B37" s="354"/>
      <c r="C37" s="354"/>
      <c r="D37" s="354"/>
      <c r="E37" s="207">
        <f>'5- Identificación de Riesgos'!D37</f>
        <v>0</v>
      </c>
      <c r="F37" s="415"/>
      <c r="G37" s="459"/>
      <c r="H37" s="354"/>
      <c r="I37" s="92"/>
      <c r="J37" s="460"/>
      <c r="K37" s="460"/>
      <c r="L37" s="457"/>
      <c r="M37" s="354"/>
      <c r="N37" s="354"/>
      <c r="O37" s="187"/>
      <c r="P37" s="187"/>
      <c r="Q37" s="187"/>
    </row>
    <row r="38" spans="1:17">
      <c r="A38" s="354"/>
      <c r="B38" s="354"/>
      <c r="C38" s="354"/>
      <c r="D38" s="354"/>
      <c r="E38" s="207">
        <f>'5- Identificación de Riesgos'!D38</f>
        <v>0</v>
      </c>
      <c r="F38" s="415"/>
      <c r="G38" s="459"/>
      <c r="H38" s="354"/>
      <c r="I38" s="92"/>
      <c r="J38" s="460"/>
      <c r="K38" s="460"/>
      <c r="L38" s="457"/>
      <c r="M38" s="354"/>
      <c r="N38" s="354"/>
      <c r="O38" s="187"/>
      <c r="P38" s="187"/>
      <c r="Q38" s="187"/>
    </row>
    <row r="39" spans="1:17" ht="32.450000000000003" customHeight="1">
      <c r="A39" s="354"/>
      <c r="B39" s="354"/>
      <c r="C39" s="354"/>
      <c r="D39" s="354"/>
      <c r="E39" s="207">
        <f>'5- Identificación de Riesgos'!D39</f>
        <v>0</v>
      </c>
      <c r="F39" s="415"/>
      <c r="G39" s="459"/>
      <c r="H39" s="354"/>
      <c r="I39" s="93"/>
      <c r="J39" s="460"/>
      <c r="K39" s="460"/>
      <c r="L39" s="457"/>
      <c r="M39" s="354"/>
      <c r="N39" s="354"/>
      <c r="O39" s="187"/>
      <c r="P39" s="187"/>
      <c r="Q39" s="187"/>
    </row>
    <row r="40" spans="1:17" ht="30">
      <c r="A40" s="354">
        <f>'5- Identificación de Riesgos'!A40</f>
        <v>4</v>
      </c>
      <c r="B40" s="354" t="str">
        <f>'5- Identificación de Riesgos'!B40</f>
        <v>Incumplimiento del plan Anual de Inversiones</v>
      </c>
      <c r="C40" s="354" t="str">
        <f>'5- Identificación de Riesgos'!C40</f>
        <v>Postergación o negación en el trámite asociado con la autorización y aprobación de las actividades definidas Plan de Inversión anual.</v>
      </c>
      <c r="D40" s="354" t="s">
        <v>320</v>
      </c>
      <c r="E40" s="207" t="str">
        <f>'5- Identificación de Riesgos'!D40</f>
        <v>1. Demora en el CSJ en aprobación del plan de inversión.</v>
      </c>
      <c r="F40" s="415" t="str">
        <f>'5- Identificación de Riesgos'!H40</f>
        <v>Muy Baja - 1</v>
      </c>
      <c r="G40" s="354" t="str">
        <f>'5- Identificación de Riesgos'!M40</f>
        <v>Menor - 2</v>
      </c>
      <c r="H40" s="354" t="str">
        <f>'5- Identificación de Riesgos'!N40</f>
        <v>Bajo - 2</v>
      </c>
      <c r="I40" s="92"/>
      <c r="J40" s="460" t="str">
        <f>'6- Valoración Controles'!T40</f>
        <v>Muy Baja - 1</v>
      </c>
      <c r="K40" s="460" t="str">
        <f>'6- Valoración Controles'!U40</f>
        <v>Menor - 2</v>
      </c>
      <c r="L40" s="457" t="e">
        <f>AVERAGE(#REF!)</f>
        <v>#REF!</v>
      </c>
      <c r="M40" s="354" t="str">
        <f>'6- Valoración Controles'!V40</f>
        <v>Bajo - 2</v>
      </c>
      <c r="N40" s="354" t="s">
        <v>399</v>
      </c>
      <c r="O40" s="187"/>
      <c r="P40" s="187"/>
      <c r="Q40" s="187"/>
    </row>
    <row r="41" spans="1:17" ht="30">
      <c r="A41" s="354"/>
      <c r="B41" s="354"/>
      <c r="C41" s="354"/>
      <c r="D41" s="354"/>
      <c r="E41" s="207" t="str">
        <f>'5- Identificación de Riesgos'!D41</f>
        <v>2. Demora en la entrega del plan de inversión al Consejo para aprobación.</v>
      </c>
      <c r="F41" s="415"/>
      <c r="G41" s="459"/>
      <c r="H41" s="354"/>
      <c r="I41" s="92"/>
      <c r="J41" s="460"/>
      <c r="K41" s="460"/>
      <c r="L41" s="457"/>
      <c r="M41" s="354"/>
      <c r="N41" s="354"/>
      <c r="O41" s="187"/>
      <c r="P41" s="187"/>
      <c r="Q41" s="187"/>
    </row>
    <row r="42" spans="1:17" ht="30">
      <c r="A42" s="354"/>
      <c r="B42" s="354"/>
      <c r="C42" s="354"/>
      <c r="D42" s="354"/>
      <c r="E42" s="207" t="str">
        <f>'5- Identificación de Riesgos'!D42</f>
        <v>3. Demora en la retroalimentación que se realiza en Consejo sobre el plan de inversión.</v>
      </c>
      <c r="F42" s="415"/>
      <c r="G42" s="459"/>
      <c r="H42" s="354"/>
      <c r="I42" s="92"/>
      <c r="J42" s="460"/>
      <c r="K42" s="460"/>
      <c r="L42" s="457"/>
      <c r="M42" s="354"/>
      <c r="N42" s="354"/>
      <c r="O42" s="187"/>
      <c r="P42" s="187"/>
      <c r="Q42" s="187"/>
    </row>
    <row r="43" spans="1:17" ht="45">
      <c r="A43" s="354"/>
      <c r="B43" s="354"/>
      <c r="C43" s="354"/>
      <c r="D43" s="354"/>
      <c r="E43" s="207" t="str">
        <f>'5- Identificación de Riesgos'!D43</f>
        <v>4. Diversidad de criterios frente a las soluciones planteadas por la Unidad de Informática.</v>
      </c>
      <c r="F43" s="415"/>
      <c r="G43" s="459"/>
      <c r="H43" s="354"/>
      <c r="I43" s="92"/>
      <c r="J43" s="460"/>
      <c r="K43" s="460"/>
      <c r="L43" s="457"/>
      <c r="M43" s="354"/>
      <c r="N43" s="354"/>
      <c r="O43" s="187"/>
      <c r="P43" s="187"/>
      <c r="Q43" s="187"/>
    </row>
    <row r="44" spans="1:17">
      <c r="A44" s="354"/>
      <c r="B44" s="354"/>
      <c r="C44" s="354"/>
      <c r="D44" s="354"/>
      <c r="E44" s="207" t="str">
        <f>'5- Identificación de Riesgos'!D44</f>
        <v>5. Equipo de profesionales insuficiente.</v>
      </c>
      <c r="F44" s="415"/>
      <c r="G44" s="459"/>
      <c r="H44" s="354"/>
      <c r="I44" s="92"/>
      <c r="J44" s="460"/>
      <c r="K44" s="460"/>
      <c r="L44" s="457"/>
      <c r="M44" s="354"/>
      <c r="N44" s="354"/>
      <c r="O44" s="187"/>
      <c r="P44" s="187"/>
      <c r="Q44" s="187"/>
    </row>
    <row r="45" spans="1:17">
      <c r="A45" s="354"/>
      <c r="B45" s="354"/>
      <c r="C45" s="354"/>
      <c r="D45" s="354"/>
      <c r="E45" s="207" t="str">
        <f>'5- Identificación de Riesgos'!D45</f>
        <v>6. Asignación tardía de recursos.</v>
      </c>
      <c r="F45" s="415"/>
      <c r="G45" s="459"/>
      <c r="H45" s="354"/>
      <c r="I45" s="92"/>
      <c r="J45" s="460"/>
      <c r="K45" s="460"/>
      <c r="L45" s="457"/>
      <c r="M45" s="354"/>
      <c r="N45" s="354"/>
      <c r="O45" s="187"/>
      <c r="P45" s="187"/>
      <c r="Q45" s="187"/>
    </row>
    <row r="46" spans="1:17">
      <c r="A46" s="354"/>
      <c r="B46" s="354"/>
      <c r="C46" s="354"/>
      <c r="D46" s="354"/>
      <c r="E46" s="207">
        <f>'5- Identificación de Riesgos'!D46</f>
        <v>0</v>
      </c>
      <c r="F46" s="415"/>
      <c r="G46" s="459"/>
      <c r="H46" s="354"/>
      <c r="I46" s="92"/>
      <c r="J46" s="460"/>
      <c r="K46" s="460"/>
      <c r="L46" s="457"/>
      <c r="M46" s="354"/>
      <c r="N46" s="354"/>
      <c r="O46" s="187"/>
      <c r="P46" s="187"/>
      <c r="Q46" s="187"/>
    </row>
    <row r="47" spans="1:17">
      <c r="A47" s="354"/>
      <c r="B47" s="354"/>
      <c r="C47" s="354"/>
      <c r="D47" s="354"/>
      <c r="E47" s="207">
        <f>'5- Identificación de Riesgos'!D47</f>
        <v>0</v>
      </c>
      <c r="F47" s="415"/>
      <c r="G47" s="459"/>
      <c r="H47" s="354"/>
      <c r="I47" s="92"/>
      <c r="J47" s="460"/>
      <c r="K47" s="460"/>
      <c r="L47" s="457"/>
      <c r="M47" s="354"/>
      <c r="N47" s="354"/>
      <c r="O47" s="187"/>
      <c r="P47" s="187"/>
      <c r="Q47" s="187"/>
    </row>
    <row r="48" spans="1:17">
      <c r="A48" s="354"/>
      <c r="B48" s="354"/>
      <c r="C48" s="354"/>
      <c r="D48" s="354"/>
      <c r="E48" s="207">
        <f>'5- Identificación de Riesgos'!D48</f>
        <v>0</v>
      </c>
      <c r="F48" s="415"/>
      <c r="G48" s="459"/>
      <c r="H48" s="354"/>
      <c r="I48" s="92"/>
      <c r="J48" s="460"/>
      <c r="K48" s="460"/>
      <c r="L48" s="457"/>
      <c r="M48" s="354"/>
      <c r="N48" s="354"/>
      <c r="O48" s="187"/>
      <c r="P48" s="187"/>
      <c r="Q48" s="187"/>
    </row>
    <row r="49" spans="1:17">
      <c r="A49" s="354"/>
      <c r="B49" s="354"/>
      <c r="C49" s="354"/>
      <c r="D49" s="354"/>
      <c r="E49" s="207">
        <f>'5- Identificación de Riesgos'!D49</f>
        <v>0</v>
      </c>
      <c r="F49" s="415"/>
      <c r="G49" s="459"/>
      <c r="H49" s="354"/>
      <c r="I49" s="93"/>
      <c r="J49" s="460"/>
      <c r="K49" s="460"/>
      <c r="L49" s="457"/>
      <c r="M49" s="354"/>
      <c r="N49" s="354"/>
      <c r="O49" s="187"/>
      <c r="P49" s="187"/>
      <c r="Q49" s="187"/>
    </row>
    <row r="50" spans="1:17" ht="72" customHeight="1">
      <c r="A50" s="354">
        <f>'5- Identificación de Riesgos'!A50</f>
        <v>5</v>
      </c>
      <c r="B50" s="354" t="str">
        <f>'5- Identificación de Riesgos'!B50</f>
        <v>Obsolescencia Tecnológica.</v>
      </c>
      <c r="C50" s="354" t="str">
        <f>'5- Identificación de Riesgos'!C50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354" t="s">
        <v>320</v>
      </c>
      <c r="E50" s="207" t="str">
        <f>'5- Identificación de Riesgos'!D50</f>
        <v>1.Rápido e inevitable avance tecnológico.</v>
      </c>
      <c r="F50" s="415" t="str">
        <f>'5- Identificación de Riesgos'!H50</f>
        <v>Muy Baja - 1</v>
      </c>
      <c r="G50" s="354" t="str">
        <f>'5- Identificación de Riesgos'!M50</f>
        <v>Leve - 1</v>
      </c>
      <c r="H50" s="354" t="str">
        <f>'5- Identificación de Riesgos'!N50</f>
        <v>Bajo - 1</v>
      </c>
      <c r="I50" s="92"/>
      <c r="J50" s="460" t="str">
        <f>'6- Valoración Controles'!T50</f>
        <v>Muy Baja - 1</v>
      </c>
      <c r="K50" s="460" t="str">
        <f>'6- Valoración Controles'!U50</f>
        <v>Leve - 1</v>
      </c>
      <c r="L50" s="457" t="e">
        <f>AVERAGE(#REF!)</f>
        <v>#REF!</v>
      </c>
      <c r="M50" s="354" t="str">
        <f>'6- Valoración Controles'!V50</f>
        <v>Bajo - 1</v>
      </c>
      <c r="N50" s="354" t="s">
        <v>399</v>
      </c>
      <c r="O50" s="187"/>
      <c r="P50" s="187"/>
      <c r="Q50" s="187"/>
    </row>
    <row r="51" spans="1:17" ht="43.15" customHeight="1">
      <c r="A51" s="354"/>
      <c r="B51" s="354"/>
      <c r="C51" s="354"/>
      <c r="D51" s="354"/>
      <c r="E51" s="207" t="str">
        <f>'5- Identificación de Riesgos'!D51</f>
        <v>2. Falta de recursos presupuestales para enfrentar la necesidad de actualizar la plataforma tecnológica y los sistemas de información.</v>
      </c>
      <c r="F51" s="415"/>
      <c r="G51" s="459"/>
      <c r="H51" s="354"/>
      <c r="I51" s="92"/>
      <c r="J51" s="460"/>
      <c r="K51" s="460"/>
      <c r="L51" s="457"/>
      <c r="M51" s="354"/>
      <c r="N51" s="354"/>
      <c r="O51" s="187"/>
      <c r="P51" s="187"/>
      <c r="Q51" s="187"/>
    </row>
    <row r="52" spans="1:17">
      <c r="A52" s="354"/>
      <c r="B52" s="354"/>
      <c r="C52" s="354"/>
      <c r="D52" s="354"/>
      <c r="E52" s="207">
        <f>'5- Identificación de Riesgos'!D52</f>
        <v>0</v>
      </c>
      <c r="F52" s="415"/>
      <c r="G52" s="459"/>
      <c r="H52" s="354"/>
      <c r="I52" s="92"/>
      <c r="J52" s="460"/>
      <c r="K52" s="460"/>
      <c r="L52" s="457"/>
      <c r="M52" s="354"/>
      <c r="N52" s="354"/>
      <c r="O52" s="187"/>
      <c r="P52" s="187"/>
      <c r="Q52" s="187"/>
    </row>
    <row r="53" spans="1:17">
      <c r="A53" s="354"/>
      <c r="B53" s="354"/>
      <c r="C53" s="354"/>
      <c r="D53" s="354"/>
      <c r="E53" s="207">
        <f>'5- Identificación de Riesgos'!D53</f>
        <v>0</v>
      </c>
      <c r="F53" s="415"/>
      <c r="G53" s="459"/>
      <c r="H53" s="354"/>
      <c r="I53" s="92"/>
      <c r="J53" s="460"/>
      <c r="K53" s="460"/>
      <c r="L53" s="457"/>
      <c r="M53" s="354"/>
      <c r="N53" s="354"/>
      <c r="O53" s="187"/>
      <c r="P53" s="187"/>
      <c r="Q53" s="187"/>
    </row>
    <row r="54" spans="1:17" ht="14.45" customHeight="1">
      <c r="A54" s="354"/>
      <c r="B54" s="354"/>
      <c r="C54" s="354"/>
      <c r="D54" s="354"/>
      <c r="E54" s="207">
        <f>'5- Identificación de Riesgos'!D54</f>
        <v>0</v>
      </c>
      <c r="F54" s="415"/>
      <c r="G54" s="459"/>
      <c r="H54" s="354"/>
      <c r="I54" s="92"/>
      <c r="J54" s="460"/>
      <c r="K54" s="460"/>
      <c r="L54" s="457"/>
      <c r="M54" s="354"/>
      <c r="N54" s="354"/>
      <c r="O54" s="187"/>
      <c r="P54" s="187"/>
      <c r="Q54" s="187"/>
    </row>
    <row r="55" spans="1:17">
      <c r="A55" s="354"/>
      <c r="B55" s="354"/>
      <c r="C55" s="354"/>
      <c r="D55" s="354"/>
      <c r="E55" s="207">
        <f>'5- Identificación de Riesgos'!D55</f>
        <v>0</v>
      </c>
      <c r="F55" s="415"/>
      <c r="G55" s="459"/>
      <c r="H55" s="354"/>
      <c r="I55" s="92"/>
      <c r="J55" s="460"/>
      <c r="K55" s="460"/>
      <c r="L55" s="457"/>
      <c r="M55" s="354"/>
      <c r="N55" s="354"/>
      <c r="O55" s="187"/>
      <c r="P55" s="187"/>
      <c r="Q55" s="187"/>
    </row>
    <row r="56" spans="1:17" ht="14.45" customHeight="1">
      <c r="A56" s="354"/>
      <c r="B56" s="354"/>
      <c r="C56" s="354"/>
      <c r="D56" s="354"/>
      <c r="E56" s="207">
        <f>'5- Identificación de Riesgos'!D56</f>
        <v>0</v>
      </c>
      <c r="F56" s="415"/>
      <c r="G56" s="459"/>
      <c r="H56" s="354"/>
      <c r="I56" s="92"/>
      <c r="J56" s="460"/>
      <c r="K56" s="460"/>
      <c r="L56" s="457"/>
      <c r="M56" s="354"/>
      <c r="N56" s="354"/>
      <c r="O56" s="187"/>
      <c r="P56" s="187"/>
      <c r="Q56" s="187"/>
    </row>
    <row r="57" spans="1:17">
      <c r="A57" s="354"/>
      <c r="B57" s="354"/>
      <c r="C57" s="354"/>
      <c r="D57" s="354"/>
      <c r="E57" s="207">
        <f>'5- Identificación de Riesgos'!D57</f>
        <v>0</v>
      </c>
      <c r="F57" s="415"/>
      <c r="G57" s="459"/>
      <c r="H57" s="354"/>
      <c r="I57" s="92"/>
      <c r="J57" s="460"/>
      <c r="K57" s="460"/>
      <c r="L57" s="457"/>
      <c r="M57" s="354"/>
      <c r="N57" s="354"/>
      <c r="O57" s="187"/>
      <c r="P57" s="187"/>
      <c r="Q57" s="187"/>
    </row>
    <row r="58" spans="1:17">
      <c r="A58" s="354"/>
      <c r="B58" s="354"/>
      <c r="C58" s="354"/>
      <c r="D58" s="354"/>
      <c r="E58" s="207">
        <f>'5- Identificación de Riesgos'!D58</f>
        <v>0</v>
      </c>
      <c r="F58" s="415"/>
      <c r="G58" s="459"/>
      <c r="H58" s="354"/>
      <c r="I58" s="92"/>
      <c r="J58" s="460"/>
      <c r="K58" s="460"/>
      <c r="L58" s="457"/>
      <c r="M58" s="354"/>
      <c r="N58" s="354"/>
      <c r="O58" s="187"/>
      <c r="P58" s="187"/>
      <c r="Q58" s="187"/>
    </row>
    <row r="59" spans="1:17">
      <c r="A59" s="354"/>
      <c r="B59" s="354"/>
      <c r="C59" s="354"/>
      <c r="D59" s="354"/>
      <c r="E59" s="207">
        <f>'5- Identificación de Riesgos'!D59</f>
        <v>0</v>
      </c>
      <c r="F59" s="415"/>
      <c r="G59" s="459"/>
      <c r="H59" s="354"/>
      <c r="I59" s="93"/>
      <c r="J59" s="460"/>
      <c r="K59" s="460"/>
      <c r="L59" s="457"/>
      <c r="M59" s="354"/>
      <c r="N59" s="354"/>
      <c r="O59" s="187"/>
      <c r="P59" s="187"/>
      <c r="Q59" s="187"/>
    </row>
    <row r="60" spans="1:17" ht="45" customHeight="1">
      <c r="A60" s="458">
        <f>'5- Identificación de Riesgos'!A60</f>
        <v>6</v>
      </c>
      <c r="B60" s="354" t="str">
        <f>'5- Identificación de Riesgos'!B60</f>
        <v>Interrupción de los servicios tecnológicos</v>
      </c>
      <c r="C60" s="354" t="str">
        <f>'5- Identificación de Riesgos'!C60</f>
        <v xml:space="preserve">Afectación en la prestación de servicios tecnológicos, causado por la MIGRACIÓN y o daño en e Hardware de los Servidores de Datos,  afectando el normal desarrollo de las actividades </v>
      </c>
      <c r="D60" s="354" t="s">
        <v>320</v>
      </c>
      <c r="E60" s="207" t="e">
        <f>'5- Identificación de Riesgos'!#REF!</f>
        <v>#REF!</v>
      </c>
      <c r="F60" s="415" t="str">
        <f>'5- Identificación de Riesgos'!H60</f>
        <v>Baja - 2</v>
      </c>
      <c r="G60" s="354" t="str">
        <f>'5- Identificación de Riesgos'!M60</f>
        <v>Leve - 1</v>
      </c>
      <c r="H60" s="354" t="str">
        <f>'5- Identificación de Riesgos'!N60</f>
        <v>Bajo - 2</v>
      </c>
      <c r="I60" s="92"/>
      <c r="J60" s="460" t="str">
        <f>'6- Valoración Controles'!T60</f>
        <v>Baja - 2</v>
      </c>
      <c r="K60" s="460" t="str">
        <f>'6- Valoración Controles'!U60</f>
        <v>Leve - 1</v>
      </c>
      <c r="L60" s="457" t="e">
        <f>AVERAGE(#REF!)</f>
        <v>#REF!</v>
      </c>
      <c r="M60" s="354" t="str">
        <f>'6- Valoración Controles'!V60</f>
        <v>Bajo - 2</v>
      </c>
      <c r="N60" s="354" t="s">
        <v>399</v>
      </c>
      <c r="O60" s="187"/>
      <c r="P60" s="187"/>
      <c r="Q60" s="187"/>
    </row>
    <row r="61" spans="1:17" ht="45" customHeight="1">
      <c r="A61" s="458"/>
      <c r="B61" s="354"/>
      <c r="C61" s="354"/>
      <c r="D61" s="354"/>
      <c r="E61" s="207" t="e">
        <f>'5- Identificación de Riesgos'!#REF!</f>
        <v>#REF!</v>
      </c>
      <c r="F61" s="415"/>
      <c r="G61" s="459"/>
      <c r="H61" s="354"/>
      <c r="I61" s="92"/>
      <c r="J61" s="460"/>
      <c r="K61" s="460"/>
      <c r="L61" s="457"/>
      <c r="M61" s="354"/>
      <c r="N61" s="354"/>
      <c r="O61" s="187"/>
      <c r="P61" s="187"/>
      <c r="Q61" s="187"/>
    </row>
    <row r="62" spans="1:17" ht="45" customHeight="1">
      <c r="A62" s="458"/>
      <c r="B62" s="354"/>
      <c r="C62" s="354"/>
      <c r="D62" s="354"/>
      <c r="E62" s="207" t="e">
        <f>'5- Identificación de Riesgos'!#REF!</f>
        <v>#REF!</v>
      </c>
      <c r="F62" s="415"/>
      <c r="G62" s="459"/>
      <c r="H62" s="354"/>
      <c r="I62" s="92"/>
      <c r="J62" s="460"/>
      <c r="K62" s="460"/>
      <c r="L62" s="457"/>
      <c r="M62" s="354"/>
      <c r="N62" s="354"/>
      <c r="O62" s="187"/>
      <c r="P62" s="187"/>
      <c r="Q62" s="187"/>
    </row>
    <row r="63" spans="1:17" ht="30" customHeight="1">
      <c r="A63" s="458"/>
      <c r="B63" s="354"/>
      <c r="C63" s="354"/>
      <c r="D63" s="354"/>
      <c r="E63" s="207" t="e">
        <f>'5- Identificación de Riesgos'!#REF!</f>
        <v>#REF!</v>
      </c>
      <c r="F63" s="415"/>
      <c r="G63" s="459"/>
      <c r="H63" s="354"/>
      <c r="I63" s="92"/>
      <c r="J63" s="460"/>
      <c r="K63" s="460"/>
      <c r="L63" s="457"/>
      <c r="M63" s="354"/>
      <c r="N63" s="354"/>
      <c r="O63" s="187"/>
      <c r="P63" s="187"/>
      <c r="Q63" s="187"/>
    </row>
    <row r="64" spans="1:17" ht="30" customHeight="1">
      <c r="A64" s="458"/>
      <c r="B64" s="354"/>
      <c r="C64" s="354"/>
      <c r="D64" s="354"/>
      <c r="E64" s="207" t="e">
        <f>'5- Identificación de Riesgos'!#REF!</f>
        <v>#REF!</v>
      </c>
      <c r="F64" s="415"/>
      <c r="G64" s="459"/>
      <c r="H64" s="354"/>
      <c r="I64" s="92"/>
      <c r="J64" s="460"/>
      <c r="K64" s="460"/>
      <c r="L64" s="457"/>
      <c r="M64" s="354"/>
      <c r="N64" s="354"/>
      <c r="O64" s="187"/>
      <c r="P64" s="187"/>
      <c r="Q64" s="187"/>
    </row>
    <row r="65" spans="1:17">
      <c r="A65" s="458"/>
      <c r="B65" s="354"/>
      <c r="C65" s="354"/>
      <c r="D65" s="354"/>
      <c r="E65" s="207" t="e">
        <f>'5- Identificación de Riesgos'!#REF!</f>
        <v>#REF!</v>
      </c>
      <c r="F65" s="415"/>
      <c r="G65" s="459"/>
      <c r="H65" s="354"/>
      <c r="I65" s="92"/>
      <c r="J65" s="460"/>
      <c r="K65" s="460"/>
      <c r="L65" s="457"/>
      <c r="M65" s="354"/>
      <c r="N65" s="354"/>
      <c r="O65" s="187"/>
      <c r="P65" s="187"/>
      <c r="Q65" s="187"/>
    </row>
    <row r="66" spans="1:17">
      <c r="A66" s="458"/>
      <c r="B66" s="354"/>
      <c r="C66" s="354"/>
      <c r="D66" s="354"/>
      <c r="E66" s="207" t="e">
        <f>'5- Identificación de Riesgos'!#REF!</f>
        <v>#REF!</v>
      </c>
      <c r="F66" s="415"/>
      <c r="G66" s="459"/>
      <c r="H66" s="354"/>
      <c r="I66" s="92"/>
      <c r="J66" s="460"/>
      <c r="K66" s="460"/>
      <c r="L66" s="457"/>
      <c r="M66" s="354"/>
      <c r="N66" s="354"/>
      <c r="O66" s="187"/>
      <c r="P66" s="187"/>
      <c r="Q66" s="187"/>
    </row>
    <row r="67" spans="1:17">
      <c r="A67" s="458"/>
      <c r="B67" s="354"/>
      <c r="C67" s="354"/>
      <c r="D67" s="354"/>
      <c r="E67" s="207" t="e">
        <f>'5- Identificación de Riesgos'!#REF!</f>
        <v>#REF!</v>
      </c>
      <c r="F67" s="415"/>
      <c r="G67" s="459"/>
      <c r="H67" s="354"/>
      <c r="I67" s="92"/>
      <c r="J67" s="460"/>
      <c r="K67" s="460"/>
      <c r="L67" s="457"/>
      <c r="M67" s="354"/>
      <c r="N67" s="354"/>
      <c r="O67" s="187"/>
      <c r="P67" s="187"/>
      <c r="Q67" s="187"/>
    </row>
    <row r="68" spans="1:17">
      <c r="A68" s="458"/>
      <c r="B68" s="354"/>
      <c r="C68" s="354"/>
      <c r="D68" s="354"/>
      <c r="E68" s="207" t="e">
        <f>'5- Identificación de Riesgos'!#REF!</f>
        <v>#REF!</v>
      </c>
      <c r="F68" s="415"/>
      <c r="G68" s="459"/>
      <c r="H68" s="354"/>
      <c r="I68" s="92"/>
      <c r="J68" s="460"/>
      <c r="K68" s="460"/>
      <c r="L68" s="457"/>
      <c r="M68" s="354"/>
      <c r="N68" s="354"/>
      <c r="O68" s="187"/>
      <c r="P68" s="187"/>
      <c r="Q68" s="187"/>
    </row>
    <row r="69" spans="1:17">
      <c r="A69" s="458"/>
      <c r="B69" s="354"/>
      <c r="C69" s="354"/>
      <c r="D69" s="354"/>
      <c r="E69" s="207" t="e">
        <f>'5- Identificación de Riesgos'!#REF!</f>
        <v>#REF!</v>
      </c>
      <c r="F69" s="415"/>
      <c r="G69" s="459"/>
      <c r="H69" s="354"/>
      <c r="I69" s="93"/>
      <c r="J69" s="460"/>
      <c r="K69" s="460"/>
      <c r="L69" s="457"/>
      <c r="M69" s="354"/>
      <c r="N69" s="354"/>
      <c r="O69" s="187"/>
      <c r="P69" s="187"/>
      <c r="Q69" s="187"/>
    </row>
    <row r="70" spans="1:17" ht="72" customHeight="1">
      <c r="A70" s="458">
        <f>'5- Identificación de Riesgos'!A70</f>
        <v>7</v>
      </c>
      <c r="B70" s="354" t="str">
        <f>'5- Identificación de Riesgos'!B70</f>
        <v xml:space="preserve">Pérdida de la seguridad, confiablidad o disponibilidad de la información </v>
      </c>
      <c r="C70" s="354" t="str">
        <f>'5- Identificación de Riesgos'!C70</f>
        <v xml:space="preserve">Afectación en la confidencialidad, integridad,  disponibilidad y seguridad de la información por la no aplicabilidad de  barreras y procedimientos que resguardan el acceso a los datos. </v>
      </c>
      <c r="D70" s="354" t="s">
        <v>320</v>
      </c>
      <c r="E70" s="207" t="str">
        <f>'5- Identificación de Riesgos'!D60</f>
        <v>1. Alta complejidad de la prestación de servicios tecnológicos, en particular cuando hay cambio de operadores.</v>
      </c>
      <c r="F70" s="415" t="str">
        <f>'5- Identificación de Riesgos'!H70</f>
        <v>Baja - 2</v>
      </c>
      <c r="G70" s="354" t="str">
        <f>'5- Identificación de Riesgos'!M70</f>
        <v>Menor - 2</v>
      </c>
      <c r="H70" s="354" t="str">
        <f>'5- Identificación de Riesgos'!N70</f>
        <v>Moderado - 4</v>
      </c>
      <c r="I70" s="92"/>
      <c r="J70" s="460" t="str">
        <f>'6- Valoración Controles'!T70</f>
        <v>Baja - 2</v>
      </c>
      <c r="K70" s="460" t="str">
        <f>'6- Valoración Controles'!U70</f>
        <v>Menor - 2</v>
      </c>
      <c r="L70" s="457" t="e">
        <f>AVERAGE(#REF!)</f>
        <v>#REF!</v>
      </c>
      <c r="M70" s="354" t="str">
        <f>'6- Valoración Controles'!V70</f>
        <v>Moderado - 4</v>
      </c>
      <c r="N70" s="354" t="s">
        <v>400</v>
      </c>
      <c r="O70" s="187"/>
      <c r="P70" s="187"/>
      <c r="Q70" s="187"/>
    </row>
    <row r="71" spans="1:17" ht="43.15" customHeight="1">
      <c r="A71" s="458"/>
      <c r="B71" s="354"/>
      <c r="C71" s="354"/>
      <c r="D71" s="354"/>
      <c r="E71" s="207" t="str">
        <f>'5- Identificación de Riesgos'!D61</f>
        <v>2, Falta de Presupuesto para Repuestos.</v>
      </c>
      <c r="F71" s="415"/>
      <c r="G71" s="459"/>
      <c r="H71" s="354"/>
      <c r="I71" s="92"/>
      <c r="J71" s="460"/>
      <c r="K71" s="460"/>
      <c r="L71" s="457"/>
      <c r="M71" s="354"/>
      <c r="N71" s="354"/>
      <c r="O71" s="187"/>
      <c r="P71" s="187"/>
      <c r="Q71" s="187"/>
    </row>
    <row r="72" spans="1:17" ht="14.45" customHeight="1">
      <c r="A72" s="458"/>
      <c r="B72" s="354"/>
      <c r="C72" s="354"/>
      <c r="D72" s="354"/>
      <c r="E72" s="207" t="str">
        <f>'5- Identificación de Riesgos'!D62</f>
        <v>3. Obsolecencia del Hardware en los Servidores de la Entidad.</v>
      </c>
      <c r="F72" s="415"/>
      <c r="G72" s="459"/>
      <c r="H72" s="354"/>
      <c r="I72" s="92"/>
      <c r="J72" s="460"/>
      <c r="K72" s="460"/>
      <c r="L72" s="457"/>
      <c r="M72" s="354"/>
      <c r="N72" s="354"/>
      <c r="O72" s="187"/>
      <c r="P72" s="187"/>
      <c r="Q72" s="187"/>
    </row>
    <row r="73" spans="1:17">
      <c r="A73" s="458"/>
      <c r="B73" s="354"/>
      <c r="C73" s="354"/>
      <c r="D73" s="354"/>
      <c r="E73" s="207" t="str">
        <f>'5- Identificación de Riesgos'!D63</f>
        <v>4. Fallas Electrícas</v>
      </c>
      <c r="F73" s="415"/>
      <c r="G73" s="459"/>
      <c r="H73" s="354"/>
      <c r="I73" s="92"/>
      <c r="J73" s="460"/>
      <c r="K73" s="460"/>
      <c r="L73" s="457"/>
      <c r="M73" s="354"/>
      <c r="N73" s="354"/>
      <c r="O73" s="187"/>
      <c r="P73" s="187"/>
      <c r="Q73" s="187"/>
    </row>
    <row r="74" spans="1:17" ht="14.45" customHeight="1">
      <c r="A74" s="458"/>
      <c r="B74" s="354"/>
      <c r="C74" s="354"/>
      <c r="D74" s="354"/>
      <c r="E74" s="207">
        <f>'5- Identificación de Riesgos'!D64</f>
        <v>0</v>
      </c>
      <c r="F74" s="415"/>
      <c r="G74" s="459"/>
      <c r="H74" s="354"/>
      <c r="I74" s="92"/>
      <c r="J74" s="460"/>
      <c r="K74" s="460"/>
      <c r="L74" s="457"/>
      <c r="M74" s="354"/>
      <c r="N74" s="354"/>
      <c r="O74" s="187"/>
      <c r="P74" s="187"/>
      <c r="Q74" s="187"/>
    </row>
    <row r="75" spans="1:17" ht="14.45" customHeight="1">
      <c r="A75" s="458"/>
      <c r="B75" s="354"/>
      <c r="C75" s="354"/>
      <c r="D75" s="354"/>
      <c r="E75" s="207">
        <f>'5- Identificación de Riesgos'!D65</f>
        <v>0</v>
      </c>
      <c r="F75" s="415"/>
      <c r="G75" s="459"/>
      <c r="H75" s="354"/>
      <c r="I75" s="92"/>
      <c r="J75" s="460"/>
      <c r="K75" s="460"/>
      <c r="L75" s="457"/>
      <c r="M75" s="354"/>
      <c r="N75" s="354"/>
      <c r="O75" s="187"/>
      <c r="P75" s="187"/>
      <c r="Q75" s="187"/>
    </row>
    <row r="76" spans="1:17" ht="14.45" customHeight="1">
      <c r="A76" s="458"/>
      <c r="B76" s="354"/>
      <c r="C76" s="354"/>
      <c r="D76" s="354"/>
      <c r="E76" s="207">
        <f>'5- Identificación de Riesgos'!D66</f>
        <v>0</v>
      </c>
      <c r="F76" s="415"/>
      <c r="G76" s="459"/>
      <c r="H76" s="354"/>
      <c r="I76" s="92"/>
      <c r="J76" s="460"/>
      <c r="K76" s="460"/>
      <c r="L76" s="457"/>
      <c r="M76" s="354"/>
      <c r="N76" s="354"/>
      <c r="O76" s="187"/>
      <c r="P76" s="187"/>
      <c r="Q76" s="187"/>
    </row>
    <row r="77" spans="1:17">
      <c r="A77" s="458"/>
      <c r="B77" s="354"/>
      <c r="C77" s="354"/>
      <c r="D77" s="354"/>
      <c r="E77" s="207">
        <f>'5- Identificación de Riesgos'!D67</f>
        <v>0</v>
      </c>
      <c r="F77" s="415"/>
      <c r="G77" s="459"/>
      <c r="H77" s="354"/>
      <c r="I77" s="92"/>
      <c r="J77" s="460"/>
      <c r="K77" s="460"/>
      <c r="L77" s="457"/>
      <c r="M77" s="354"/>
      <c r="N77" s="354"/>
      <c r="O77" s="187"/>
      <c r="P77" s="187"/>
      <c r="Q77" s="187"/>
    </row>
    <row r="78" spans="1:17">
      <c r="A78" s="458"/>
      <c r="B78" s="354"/>
      <c r="C78" s="354"/>
      <c r="D78" s="354"/>
      <c r="E78" s="207">
        <f>'5- Identificación de Riesgos'!D68</f>
        <v>0</v>
      </c>
      <c r="F78" s="415"/>
      <c r="G78" s="459"/>
      <c r="H78" s="354"/>
      <c r="I78" s="92"/>
      <c r="J78" s="460"/>
      <c r="K78" s="460"/>
      <c r="L78" s="457"/>
      <c r="M78" s="354"/>
      <c r="N78" s="354"/>
      <c r="O78" s="187"/>
      <c r="P78" s="187"/>
      <c r="Q78" s="187"/>
    </row>
    <row r="79" spans="1:17">
      <c r="A79" s="458"/>
      <c r="B79" s="354"/>
      <c r="C79" s="354"/>
      <c r="D79" s="354"/>
      <c r="E79" s="207">
        <f>'5- Identificación de Riesgos'!D69</f>
        <v>0</v>
      </c>
      <c r="F79" s="415"/>
      <c r="G79" s="459"/>
      <c r="H79" s="354"/>
      <c r="I79" s="92"/>
      <c r="J79" s="460"/>
      <c r="K79" s="460"/>
      <c r="L79" s="457"/>
      <c r="M79" s="354"/>
      <c r="N79" s="354"/>
      <c r="O79" s="187"/>
      <c r="P79" s="187"/>
      <c r="Q79" s="187"/>
    </row>
    <row r="80" spans="1:17">
      <c r="A80" s="458">
        <f>'5- Identificación de Riesgos'!A80</f>
        <v>8</v>
      </c>
      <c r="B80" s="354" t="str">
        <f>'5- Identificación de Riesgos'!B80</f>
        <v xml:space="preserve">Recibir dádivas o beneficios a nombre propio o de terceros para  afectar la seguridad o confidencialidad de la información   </v>
      </c>
      <c r="C80" s="354" t="str">
        <f>'5- Identificación de Riesgos'!C80</f>
        <v xml:space="preserve">Recibir dádivas o beneficios a nombre propio o de terceros por   revelar información confidencial,  alterar, retener o no publicar información.  </v>
      </c>
      <c r="D80" s="208"/>
      <c r="E80" s="208"/>
      <c r="F80" s="415" t="str">
        <f>'5- Identificación de Riesgos'!H80</f>
        <v>Muy Baja - 1</v>
      </c>
      <c r="G80" s="354" t="str">
        <f>'5- Identificación de Riesgos'!M80</f>
        <v>Moderado - 3</v>
      </c>
      <c r="H80" s="354" t="str">
        <f>'5- Identificación de Riesgos'!N80</f>
        <v>Moderado - 3</v>
      </c>
      <c r="I80" s="205"/>
      <c r="J80" s="460" t="str">
        <f>'6- Valoración Controles'!T80</f>
        <v>Baja - 2</v>
      </c>
      <c r="K80" s="460" t="str">
        <f>'6- Valoración Controles'!U80</f>
        <v>Moderado - 3</v>
      </c>
      <c r="L80" s="457" t="e">
        <f>AVERAGE(#REF!)</f>
        <v>#REF!</v>
      </c>
      <c r="M80" s="354" t="str">
        <f>'6- Valoración Controles'!V80</f>
        <v>Moderado - 6</v>
      </c>
      <c r="N80" s="354" t="s">
        <v>400</v>
      </c>
      <c r="O80" s="187"/>
      <c r="P80" s="187"/>
      <c r="Q80" s="187"/>
    </row>
    <row r="81" spans="1:17">
      <c r="A81" s="458"/>
      <c r="B81" s="354"/>
      <c r="C81" s="354"/>
      <c r="D81" s="208"/>
      <c r="E81" s="208"/>
      <c r="F81" s="415"/>
      <c r="G81" s="459"/>
      <c r="H81" s="354"/>
      <c r="I81" s="205"/>
      <c r="J81" s="460"/>
      <c r="K81" s="460"/>
      <c r="L81" s="457"/>
      <c r="M81" s="354"/>
      <c r="N81" s="354"/>
      <c r="O81" s="187"/>
      <c r="P81" s="187"/>
      <c r="Q81" s="187"/>
    </row>
    <row r="82" spans="1:17">
      <c r="A82" s="458"/>
      <c r="B82" s="354"/>
      <c r="C82" s="354"/>
      <c r="D82" s="208"/>
      <c r="E82" s="208"/>
      <c r="F82" s="415"/>
      <c r="G82" s="459"/>
      <c r="H82" s="354"/>
      <c r="I82" s="205"/>
      <c r="J82" s="460"/>
      <c r="K82" s="460"/>
      <c r="L82" s="457"/>
      <c r="M82" s="354"/>
      <c r="N82" s="354"/>
      <c r="O82" s="187"/>
      <c r="P82" s="187"/>
      <c r="Q82" s="187"/>
    </row>
    <row r="83" spans="1:17">
      <c r="A83" s="458"/>
      <c r="B83" s="354"/>
      <c r="C83" s="354"/>
      <c r="D83" s="208"/>
      <c r="E83" s="208"/>
      <c r="F83" s="415"/>
      <c r="G83" s="459"/>
      <c r="H83" s="354"/>
      <c r="I83" s="205"/>
      <c r="J83" s="460"/>
      <c r="K83" s="460"/>
      <c r="L83" s="457"/>
      <c r="M83" s="354"/>
      <c r="N83" s="354"/>
      <c r="O83" s="187"/>
      <c r="P83" s="187"/>
      <c r="Q83" s="187"/>
    </row>
    <row r="84" spans="1:17">
      <c r="A84" s="458"/>
      <c r="B84" s="354"/>
      <c r="C84" s="354"/>
      <c r="D84" s="208"/>
      <c r="E84" s="208"/>
      <c r="F84" s="415"/>
      <c r="G84" s="459"/>
      <c r="H84" s="354"/>
      <c r="I84" s="205"/>
      <c r="J84" s="460"/>
      <c r="K84" s="460"/>
      <c r="L84" s="457"/>
      <c r="M84" s="354"/>
      <c r="N84" s="354"/>
      <c r="O84" s="187"/>
      <c r="P84" s="187"/>
      <c r="Q84" s="187"/>
    </row>
    <row r="85" spans="1:17">
      <c r="A85" s="458"/>
      <c r="B85" s="354"/>
      <c r="C85" s="354"/>
      <c r="D85" s="208"/>
      <c r="E85" s="208"/>
      <c r="F85" s="415"/>
      <c r="G85" s="459"/>
      <c r="H85" s="354"/>
      <c r="I85" s="205"/>
      <c r="J85" s="460"/>
      <c r="K85" s="460"/>
      <c r="L85" s="457"/>
      <c r="M85" s="354"/>
      <c r="N85" s="354"/>
      <c r="O85" s="187"/>
      <c r="P85" s="187"/>
      <c r="Q85" s="187"/>
    </row>
    <row r="86" spans="1:17">
      <c r="A86" s="458"/>
      <c r="B86" s="354"/>
      <c r="C86" s="354"/>
      <c r="D86" s="208"/>
      <c r="E86" s="208"/>
      <c r="F86" s="415"/>
      <c r="G86" s="459"/>
      <c r="H86" s="354"/>
      <c r="I86" s="205"/>
      <c r="J86" s="460"/>
      <c r="K86" s="460"/>
      <c r="L86" s="457"/>
      <c r="M86" s="354"/>
      <c r="N86" s="354"/>
      <c r="O86" s="187"/>
      <c r="P86" s="187"/>
      <c r="Q86" s="187"/>
    </row>
    <row r="87" spans="1:17">
      <c r="A87" s="458"/>
      <c r="B87" s="354"/>
      <c r="C87" s="354"/>
      <c r="D87" s="208"/>
      <c r="E87" s="208"/>
      <c r="F87" s="415"/>
      <c r="G87" s="459"/>
      <c r="H87" s="354"/>
      <c r="I87" s="205"/>
      <c r="J87" s="460"/>
      <c r="K87" s="460"/>
      <c r="L87" s="457"/>
      <c r="M87" s="354"/>
      <c r="N87" s="354"/>
      <c r="O87" s="187"/>
      <c r="P87" s="187"/>
      <c r="Q87" s="187"/>
    </row>
    <row r="88" spans="1:17">
      <c r="A88" s="458"/>
      <c r="B88" s="354"/>
      <c r="C88" s="354"/>
      <c r="D88" s="208"/>
      <c r="E88" s="208"/>
      <c r="F88" s="415"/>
      <c r="G88" s="459"/>
      <c r="H88" s="354"/>
      <c r="I88" s="205"/>
      <c r="J88" s="460"/>
      <c r="K88" s="460"/>
      <c r="L88" s="457"/>
      <c r="M88" s="354"/>
      <c r="N88" s="354"/>
      <c r="O88" s="187"/>
      <c r="P88" s="187"/>
      <c r="Q88" s="187"/>
    </row>
    <row r="89" spans="1:17">
      <c r="A89" s="458"/>
      <c r="B89" s="354"/>
      <c r="C89" s="354"/>
      <c r="D89" s="208"/>
      <c r="E89" s="208"/>
      <c r="F89" s="415"/>
      <c r="G89" s="459"/>
      <c r="H89" s="354"/>
      <c r="I89" s="205"/>
      <c r="J89" s="460"/>
      <c r="K89" s="460"/>
      <c r="L89" s="457"/>
      <c r="M89" s="354"/>
      <c r="N89" s="354"/>
      <c r="O89" s="187"/>
      <c r="P89" s="187"/>
      <c r="Q89" s="187"/>
    </row>
    <row r="90" spans="1:17">
      <c r="A90" s="458">
        <f>'5- Identificación de Riesgos'!A90</f>
        <v>9</v>
      </c>
      <c r="B90" s="354" t="str">
        <f>'5- Identificación de Riesgos'!B90</f>
        <v>Ofrecer, prometer, entregar, aceptar o solicitar una ventaja indebida para la asignación de permisos para el acceso y uso de servicios tecnológicos no autorizados, con exposición de datos sensibles,  en  beneficio propio o de un tercero.</v>
      </c>
      <c r="C90" s="354" t="str">
        <f>'5- Identificación de Riesgos'!C90</f>
        <v>Cuando por el acceso indebido  y malintencionado a los sistemas de información se hace el uso no apropiado de la información contenida en los sistemas en favorecimiento propio o de un tercero.</v>
      </c>
      <c r="D90" s="208"/>
      <c r="E90" s="208"/>
      <c r="F90" s="415" t="str">
        <f>'5- Identificación de Riesgos'!H90</f>
        <v>Muy Baja - 1</v>
      </c>
      <c r="G90" s="354" t="str">
        <f>'5- Identificación de Riesgos'!M90</f>
        <v>Moderado - 3</v>
      </c>
      <c r="H90" s="354" t="str">
        <f>'5- Identificación de Riesgos'!N90</f>
        <v>Moderado - 3</v>
      </c>
      <c r="I90" s="205"/>
      <c r="J90" s="460" t="str">
        <f>'6- Valoración Controles'!T90</f>
        <v>Muy Baja - 1</v>
      </c>
      <c r="K90" s="460" t="str">
        <f>'6- Valoración Controles'!U90</f>
        <v>Moderado - 3</v>
      </c>
      <c r="L90" s="457" t="e">
        <f>AVERAGE(#REF!)</f>
        <v>#REF!</v>
      </c>
      <c r="M90" s="354" t="str">
        <f>'6- Valoración Controles'!V90</f>
        <v>Moderado - 3</v>
      </c>
      <c r="N90" s="354" t="s">
        <v>400</v>
      </c>
      <c r="O90" s="187"/>
      <c r="P90" s="187"/>
      <c r="Q90" s="187"/>
    </row>
    <row r="91" spans="1:17">
      <c r="A91" s="458"/>
      <c r="B91" s="354"/>
      <c r="C91" s="354"/>
      <c r="D91" s="208"/>
      <c r="E91" s="208"/>
      <c r="F91" s="415"/>
      <c r="G91" s="459"/>
      <c r="H91" s="354"/>
      <c r="I91" s="205"/>
      <c r="J91" s="460"/>
      <c r="K91" s="460"/>
      <c r="L91" s="457"/>
      <c r="M91" s="354"/>
      <c r="N91" s="354"/>
      <c r="O91" s="187"/>
      <c r="P91" s="187"/>
      <c r="Q91" s="187"/>
    </row>
    <row r="92" spans="1:17">
      <c r="A92" s="458"/>
      <c r="B92" s="354"/>
      <c r="C92" s="354"/>
      <c r="D92" s="208"/>
      <c r="E92" s="208"/>
      <c r="F92" s="415"/>
      <c r="G92" s="459"/>
      <c r="H92" s="354"/>
      <c r="I92" s="205"/>
      <c r="J92" s="460"/>
      <c r="K92" s="460"/>
      <c r="L92" s="457"/>
      <c r="M92" s="354"/>
      <c r="N92" s="354"/>
      <c r="O92" s="187"/>
      <c r="P92" s="187"/>
      <c r="Q92" s="187"/>
    </row>
    <row r="93" spans="1:17">
      <c r="A93" s="458"/>
      <c r="B93" s="354"/>
      <c r="C93" s="354"/>
      <c r="D93" s="208"/>
      <c r="E93" s="208"/>
      <c r="F93" s="415"/>
      <c r="G93" s="459"/>
      <c r="H93" s="354"/>
      <c r="I93" s="205"/>
      <c r="J93" s="460"/>
      <c r="K93" s="460"/>
      <c r="L93" s="457"/>
      <c r="M93" s="354"/>
      <c r="N93" s="354"/>
      <c r="O93" s="187"/>
      <c r="P93" s="187"/>
      <c r="Q93" s="187"/>
    </row>
    <row r="94" spans="1:17">
      <c r="A94" s="458"/>
      <c r="B94" s="354"/>
      <c r="C94" s="354"/>
      <c r="D94" s="208"/>
      <c r="E94" s="208"/>
      <c r="F94" s="415"/>
      <c r="G94" s="459"/>
      <c r="H94" s="354"/>
      <c r="I94" s="205"/>
      <c r="J94" s="460"/>
      <c r="K94" s="460"/>
      <c r="L94" s="457"/>
      <c r="M94" s="354"/>
      <c r="N94" s="354"/>
      <c r="O94" s="187"/>
      <c r="P94" s="187"/>
      <c r="Q94" s="187"/>
    </row>
    <row r="95" spans="1:17">
      <c r="A95" s="458"/>
      <c r="B95" s="354"/>
      <c r="C95" s="354"/>
      <c r="D95" s="208"/>
      <c r="E95" s="208"/>
      <c r="F95" s="415"/>
      <c r="G95" s="459"/>
      <c r="H95" s="354"/>
      <c r="I95" s="205"/>
      <c r="J95" s="460"/>
      <c r="K95" s="460"/>
      <c r="L95" s="457"/>
      <c r="M95" s="354"/>
      <c r="N95" s="354"/>
      <c r="O95" s="187"/>
      <c r="P95" s="187"/>
      <c r="Q95" s="187"/>
    </row>
    <row r="96" spans="1:17">
      <c r="A96" s="458"/>
      <c r="B96" s="354"/>
      <c r="C96" s="354"/>
      <c r="D96" s="208"/>
      <c r="E96" s="208"/>
      <c r="F96" s="415"/>
      <c r="G96" s="459"/>
      <c r="H96" s="354"/>
      <c r="I96" s="205"/>
      <c r="J96" s="460"/>
      <c r="K96" s="460"/>
      <c r="L96" s="457"/>
      <c r="M96" s="354"/>
      <c r="N96" s="354"/>
      <c r="O96" s="187"/>
      <c r="P96" s="187"/>
      <c r="Q96" s="187"/>
    </row>
    <row r="97" spans="1:17">
      <c r="A97" s="458"/>
      <c r="B97" s="354"/>
      <c r="C97" s="354"/>
      <c r="D97" s="208"/>
      <c r="E97" s="208"/>
      <c r="F97" s="415"/>
      <c r="G97" s="459"/>
      <c r="H97" s="354"/>
      <c r="I97" s="205"/>
      <c r="J97" s="460"/>
      <c r="K97" s="460"/>
      <c r="L97" s="457"/>
      <c r="M97" s="354"/>
      <c r="N97" s="354"/>
      <c r="O97" s="187"/>
      <c r="P97" s="187"/>
      <c r="Q97" s="187"/>
    </row>
    <row r="98" spans="1:17">
      <c r="A98" s="458"/>
      <c r="B98" s="354"/>
      <c r="C98" s="354"/>
      <c r="D98" s="208"/>
      <c r="E98" s="208"/>
      <c r="F98" s="415"/>
      <c r="G98" s="459"/>
      <c r="H98" s="354"/>
      <c r="I98" s="205"/>
      <c r="J98" s="460"/>
      <c r="K98" s="460"/>
      <c r="L98" s="457"/>
      <c r="M98" s="354"/>
      <c r="N98" s="354"/>
      <c r="O98" s="187"/>
      <c r="P98" s="187"/>
      <c r="Q98" s="187"/>
    </row>
    <row r="99" spans="1:17">
      <c r="A99" s="458"/>
      <c r="B99" s="354"/>
      <c r="C99" s="354"/>
      <c r="D99" s="208"/>
      <c r="E99" s="208"/>
      <c r="F99" s="415"/>
      <c r="G99" s="459"/>
      <c r="H99" s="354"/>
      <c r="I99" s="205"/>
      <c r="J99" s="460"/>
      <c r="K99" s="460"/>
      <c r="L99" s="457"/>
      <c r="M99" s="354"/>
      <c r="N99" s="354"/>
      <c r="O99" s="187"/>
      <c r="P99" s="187"/>
      <c r="Q99" s="187"/>
    </row>
    <row r="100" spans="1:17">
      <c r="A100" s="458">
        <f>'5- Identificación de Riesgos'!A100</f>
        <v>10</v>
      </c>
      <c r="B100" s="354" t="str">
        <f>'5- Identificación de Riesgos'!B100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354" t="str">
        <f>'5- Identificación de Riesgos'!C100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208"/>
      <c r="E100" s="208"/>
      <c r="F100" s="415" t="str">
        <f>'5- Identificación de Riesgos'!H100</f>
        <v>Muy Baja - 1</v>
      </c>
      <c r="G100" s="354" t="str">
        <f>'5- Identificación de Riesgos'!M100</f>
        <v>Moderado - 3</v>
      </c>
      <c r="H100" s="354" t="str">
        <f>'5- Identificación de Riesgos'!N100</f>
        <v>Moderado - 3</v>
      </c>
      <c r="I100" s="205"/>
      <c r="J100" s="460" t="str">
        <f>'6- Valoración Controles'!T100</f>
        <v>Muy Baja - 1</v>
      </c>
      <c r="K100" s="460" t="str">
        <f>'6- Valoración Controles'!U100</f>
        <v>Moderado - 3</v>
      </c>
      <c r="L100" s="457" t="e">
        <f>AVERAGE(#REF!)</f>
        <v>#REF!</v>
      </c>
      <c r="M100" s="354" t="str">
        <f>'6- Valoración Controles'!V100</f>
        <v>Moderado - 3</v>
      </c>
      <c r="N100" s="354" t="s">
        <v>400</v>
      </c>
      <c r="O100" s="187"/>
      <c r="P100" s="187"/>
      <c r="Q100" s="187"/>
    </row>
    <row r="101" spans="1:17">
      <c r="A101" s="458"/>
      <c r="B101" s="354"/>
      <c r="C101" s="354"/>
      <c r="D101" s="208"/>
      <c r="E101" s="208"/>
      <c r="F101" s="415"/>
      <c r="G101" s="459"/>
      <c r="H101" s="354"/>
      <c r="I101" s="205"/>
      <c r="J101" s="460"/>
      <c r="K101" s="460"/>
      <c r="L101" s="457"/>
      <c r="M101" s="354"/>
      <c r="N101" s="354"/>
      <c r="O101" s="187"/>
      <c r="P101" s="187"/>
      <c r="Q101" s="187"/>
    </row>
    <row r="102" spans="1:17">
      <c r="A102" s="458"/>
      <c r="B102" s="354"/>
      <c r="C102" s="354"/>
      <c r="D102" s="208"/>
      <c r="E102" s="208"/>
      <c r="F102" s="415"/>
      <c r="G102" s="459"/>
      <c r="H102" s="354"/>
      <c r="I102" s="205"/>
      <c r="J102" s="460"/>
      <c r="K102" s="460"/>
      <c r="L102" s="457"/>
      <c r="M102" s="354"/>
      <c r="N102" s="354"/>
      <c r="O102" s="187"/>
      <c r="P102" s="187"/>
      <c r="Q102" s="187"/>
    </row>
    <row r="103" spans="1:17">
      <c r="A103" s="458"/>
      <c r="B103" s="354"/>
      <c r="C103" s="354"/>
      <c r="D103" s="208"/>
      <c r="E103" s="208"/>
      <c r="F103" s="415"/>
      <c r="G103" s="459"/>
      <c r="H103" s="354"/>
      <c r="I103" s="205"/>
      <c r="J103" s="460"/>
      <c r="K103" s="460"/>
      <c r="L103" s="457"/>
      <c r="M103" s="354"/>
      <c r="N103" s="354"/>
      <c r="O103" s="187"/>
      <c r="P103" s="187"/>
      <c r="Q103" s="187"/>
    </row>
    <row r="104" spans="1:17">
      <c r="A104" s="458"/>
      <c r="B104" s="354"/>
      <c r="C104" s="354"/>
      <c r="D104" s="208"/>
      <c r="E104" s="208"/>
      <c r="F104" s="415"/>
      <c r="G104" s="459"/>
      <c r="H104" s="354"/>
      <c r="I104" s="205"/>
      <c r="J104" s="460"/>
      <c r="K104" s="460"/>
      <c r="L104" s="457"/>
      <c r="M104" s="354"/>
      <c r="N104" s="354"/>
      <c r="O104" s="187"/>
      <c r="P104" s="187"/>
      <c r="Q104" s="187"/>
    </row>
    <row r="105" spans="1:17">
      <c r="A105" s="458"/>
      <c r="B105" s="354"/>
      <c r="C105" s="354"/>
      <c r="D105" s="208"/>
      <c r="E105" s="208"/>
      <c r="F105" s="415"/>
      <c r="G105" s="459"/>
      <c r="H105" s="354"/>
      <c r="I105" s="205"/>
      <c r="J105" s="460"/>
      <c r="K105" s="460"/>
      <c r="L105" s="457"/>
      <c r="M105" s="354"/>
      <c r="N105" s="354"/>
      <c r="O105" s="187"/>
      <c r="P105" s="187"/>
      <c r="Q105" s="187"/>
    </row>
    <row r="106" spans="1:17">
      <c r="A106" s="458"/>
      <c r="B106" s="354"/>
      <c r="C106" s="354"/>
      <c r="D106" s="208"/>
      <c r="E106" s="208"/>
      <c r="F106" s="415"/>
      <c r="G106" s="459"/>
      <c r="H106" s="354"/>
      <c r="I106" s="205"/>
      <c r="J106" s="460"/>
      <c r="K106" s="460"/>
      <c r="L106" s="457"/>
      <c r="M106" s="354"/>
      <c r="N106" s="354"/>
      <c r="O106" s="187"/>
      <c r="P106" s="187"/>
      <c r="Q106" s="187"/>
    </row>
    <row r="107" spans="1:17">
      <c r="A107" s="458"/>
      <c r="B107" s="354"/>
      <c r="C107" s="354"/>
      <c r="D107" s="208"/>
      <c r="E107" s="208"/>
      <c r="F107" s="415"/>
      <c r="G107" s="459"/>
      <c r="H107" s="354"/>
      <c r="I107" s="205"/>
      <c r="J107" s="460"/>
      <c r="K107" s="460"/>
      <c r="L107" s="457"/>
      <c r="M107" s="354"/>
      <c r="N107" s="354"/>
      <c r="O107" s="187"/>
      <c r="P107" s="187"/>
      <c r="Q107" s="187"/>
    </row>
    <row r="108" spans="1:17">
      <c r="A108" s="458"/>
      <c r="B108" s="354"/>
      <c r="C108" s="354"/>
      <c r="D108" s="208"/>
      <c r="E108" s="208"/>
      <c r="F108" s="415"/>
      <c r="G108" s="459"/>
      <c r="H108" s="354"/>
      <c r="I108" s="205"/>
      <c r="J108" s="460"/>
      <c r="K108" s="460"/>
      <c r="L108" s="457"/>
      <c r="M108" s="354"/>
      <c r="N108" s="354"/>
      <c r="O108" s="187"/>
      <c r="P108" s="187"/>
      <c r="Q108" s="187"/>
    </row>
    <row r="109" spans="1:17" ht="15.75" thickBot="1">
      <c r="A109" s="458"/>
      <c r="B109" s="354"/>
      <c r="C109" s="354"/>
      <c r="D109" s="208"/>
      <c r="E109" s="208"/>
      <c r="F109" s="415"/>
      <c r="G109" s="459"/>
      <c r="H109" s="354"/>
      <c r="I109" s="206"/>
      <c r="J109" s="460"/>
      <c r="K109" s="460"/>
      <c r="L109" s="457"/>
      <c r="M109" s="354"/>
      <c r="N109" s="354"/>
      <c r="O109" s="187"/>
      <c r="P109" s="187"/>
      <c r="Q109" s="187"/>
    </row>
  </sheetData>
  <mergeCells count="145">
    <mergeCell ref="J100:J109"/>
    <mergeCell ref="K100:K109"/>
    <mergeCell ref="L100:L109"/>
    <mergeCell ref="M100:M109"/>
    <mergeCell ref="N100:N109"/>
    <mergeCell ref="J80:J89"/>
    <mergeCell ref="K80:K89"/>
    <mergeCell ref="L80:L89"/>
    <mergeCell ref="M80:M89"/>
    <mergeCell ref="N80:N89"/>
    <mergeCell ref="J90:J99"/>
    <mergeCell ref="K90:K99"/>
    <mergeCell ref="L90:L99"/>
    <mergeCell ref="M90:M99"/>
    <mergeCell ref="N90:N99"/>
    <mergeCell ref="F80:F89"/>
    <mergeCell ref="G80:G89"/>
    <mergeCell ref="H80:H89"/>
    <mergeCell ref="F90:F99"/>
    <mergeCell ref="G90:G99"/>
    <mergeCell ref="H90:H99"/>
    <mergeCell ref="F100:F109"/>
    <mergeCell ref="G100:G109"/>
    <mergeCell ref="H100:H109"/>
    <mergeCell ref="A80:A89"/>
    <mergeCell ref="B80:B89"/>
    <mergeCell ref="C80:C89"/>
    <mergeCell ref="A90:A99"/>
    <mergeCell ref="B90:B99"/>
    <mergeCell ref="C90:C99"/>
    <mergeCell ref="A100:A109"/>
    <mergeCell ref="B100:B109"/>
    <mergeCell ref="C100:C10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L70:L79"/>
    <mergeCell ref="M70:M79"/>
    <mergeCell ref="N70:N79"/>
    <mergeCell ref="A70:A79"/>
    <mergeCell ref="B70:B79"/>
    <mergeCell ref="C70:C79"/>
    <mergeCell ref="D70:D79"/>
    <mergeCell ref="F70:F79"/>
    <mergeCell ref="G70:G79"/>
    <mergeCell ref="H70:H79"/>
    <mergeCell ref="J70:J79"/>
    <mergeCell ref="K70:K79"/>
  </mergeCells>
  <conditionalFormatting sqref="F10 F20 F30 F40 F50 F60 F70 F80 F90 F100">
    <cfRule type="containsText" dxfId="300" priority="319" operator="containsText" text="Alta">
      <formula>NOT(ISERROR(SEARCH("Alta",F10)))</formula>
    </cfRule>
    <cfRule type="containsText" dxfId="299" priority="317" operator="containsText" text="Muy Alta">
      <formula>NOT(ISERROR(SEARCH("Muy Alta",F10)))</formula>
    </cfRule>
    <cfRule type="containsText" dxfId="298" priority="315" operator="containsText" text="Muy Baja">
      <formula>NOT(ISERROR(SEARCH("Muy Baja",F10)))</formula>
    </cfRule>
    <cfRule type="cellIs" dxfId="297" priority="337" operator="between">
      <formula>0</formula>
      <formula>2</formula>
    </cfRule>
    <cfRule type="cellIs" dxfId="296" priority="336" operator="between">
      <formula>1</formula>
      <formula>2</formula>
    </cfRule>
    <cfRule type="containsText" dxfId="294" priority="331" operator="containsText" text="Media">
      <formula>NOT(ISERROR(SEARCH("Media",F10)))</formula>
    </cfRule>
    <cfRule type="containsText" dxfId="292" priority="333" operator="containsText" text="Muy baja">
      <formula>NOT(ISERROR(SEARCH("Muy baja",F10)))</formula>
    </cfRule>
    <cfRule type="containsText" dxfId="291" priority="332" operator="containsText" text="Baja">
      <formula>NOT(ISERROR(SEARCH("Baja",F10)))</formula>
    </cfRule>
    <cfRule type="containsText" dxfId="290" priority="330" operator="containsText" text="Alta">
      <formula>NOT(ISERROR(SEARCH("Alta",F10)))</formula>
    </cfRule>
    <cfRule type="containsText" dxfId="289" priority="329" operator="containsText" text="Muy bajo">
      <formula>NOT(ISERROR(SEARCH("Muy bajo",F10)))</formula>
    </cfRule>
    <cfRule type="containsText" dxfId="288" priority="328" operator="containsText" text="Muy Baja'Tabla probabilidad'!">
      <formula>NOT(ISERROR(SEARCH("Muy Baja'Tabla probabilidad'!",F10)))</formula>
    </cfRule>
    <cfRule type="containsText" dxfId="287" priority="327" operator="containsText" text="Muy Baja">
      <formula>NOT(ISERROR(SEARCH("Muy Baja",F10)))</formula>
    </cfRule>
    <cfRule type="containsText" dxfId="286" priority="326" operator="containsText" text="Muy Baja">
      <formula>NOT(ISERROR(SEARCH("Muy Baja",F10)))</formula>
    </cfRule>
    <cfRule type="containsText" dxfId="285" priority="325" operator="containsText" text="Muy Baja">
      <formula>NOT(ISERROR(SEARCH("Muy Baja",F10)))</formula>
    </cfRule>
    <cfRule type="containsText" dxfId="284" priority="324" operator="containsText" text="Baja">
      <formula>NOT(ISERROR(SEARCH("Baja",F10)))</formula>
    </cfRule>
    <cfRule type="containsText" dxfId="283" priority="323" operator="containsText" text="Muy Baja">
      <formula>NOT(ISERROR(SEARCH("Muy Baja",F10)))</formula>
    </cfRule>
    <cfRule type="containsText" dxfId="282" priority="322" operator="containsText" text="Media">
      <formula>NOT(ISERROR(SEARCH("Media",F10)))</formula>
    </cfRule>
    <cfRule type="containsText" dxfId="281" priority="321" operator="containsText" text="Media">
      <formula>NOT(ISERROR(SEARCH("Media",F10)))</formula>
    </cfRule>
    <cfRule type="containsText" dxfId="280" priority="316" operator="containsText" text="Baja">
      <formula>NOT(ISERROR(SEARCH("Baja",F10)))</formula>
    </cfRule>
    <cfRule type="containsText" dxfId="279" priority="320" operator="containsText" text="Media">
      <formula>NOT(ISERROR(SEARCH("Media",F10)))</formula>
    </cfRule>
  </conditionalFormatting>
  <conditionalFormatting sqref="G10 G20 G30 G40 G50 G60 G70 G80 G90 G100">
    <cfRule type="containsText" dxfId="278" priority="312" operator="containsText" text="Moderado">
      <formula>NOT(ISERROR(SEARCH("Moderado",G10)))</formula>
    </cfRule>
    <cfRule type="containsText" dxfId="277" priority="313" operator="containsText" text="Menor">
      <formula>NOT(ISERROR(SEARCH("Menor",G10)))</formula>
    </cfRule>
    <cfRule type="containsText" dxfId="276" priority="314" operator="containsText" text="Leve">
      <formula>NOT(ISERROR(SEARCH("Leve",G10)))</formula>
    </cfRule>
    <cfRule type="containsText" dxfId="275" priority="309" operator="containsText" text="Catastrófico">
      <formula>NOT(ISERROR(SEARCH("Catastrófico",G10)))</formula>
    </cfRule>
    <cfRule type="containsText" dxfId="274" priority="310" operator="containsText" text="Mayor">
      <formula>NOT(ISERROR(SEARCH("Mayor",G10)))</formula>
    </cfRule>
    <cfRule type="containsText" dxfId="273" priority="311" operator="containsText" text="Alta">
      <formula>NOT(ISERROR(SEARCH("Alta",G10)))</formula>
    </cfRule>
  </conditionalFormatting>
  <conditionalFormatting sqref="H10:I10 H20:I20 H30:I30 H40:I40 H50:I50 H60:I60 H70:I70 H80 H90 H100">
    <cfRule type="containsText" dxfId="272" priority="308" operator="containsText" text="Extremo">
      <formula>NOT(ISERROR(SEARCH("Extremo",H10)))</formula>
    </cfRule>
    <cfRule type="containsText" dxfId="271" priority="304" operator="containsText" text="Extremo">
      <formula>NOT(ISERROR(SEARCH("Extremo",H10)))</formula>
    </cfRule>
    <cfRule type="containsText" dxfId="270" priority="307" operator="containsText" text="Moderado">
      <formula>NOT(ISERROR(SEARCH("Moderado",H10)))</formula>
    </cfRule>
    <cfRule type="containsText" dxfId="269" priority="306" operator="containsText" text="Bajo">
      <formula>NOT(ISERROR(SEARCH("Bajo",H10)))</formula>
    </cfRule>
    <cfRule type="containsText" dxfId="268" priority="305" operator="containsText" text="Alto">
      <formula>NOT(ISERROR(SEARCH("Alto",H10)))</formula>
    </cfRule>
  </conditionalFormatting>
  <conditionalFormatting sqref="J10:J109">
    <cfRule type="containsText" dxfId="267" priority="6" operator="containsText" text="Muy Baja">
      <formula>NOT(ISERROR(SEARCH("Muy Baja",J10)))</formula>
    </cfRule>
    <cfRule type="containsText" dxfId="266" priority="277" operator="containsText" text="Muy Baja">
      <formula>NOT(ISERROR(SEARCH("Muy Baja",J10)))</formula>
    </cfRule>
    <cfRule type="containsText" dxfId="265" priority="273" operator="containsText" text="Muy Alta">
      <formula>NOT(ISERROR(SEARCH("Muy Alta",J10)))</formula>
    </cfRule>
    <cfRule type="containsText" dxfId="264" priority="276" operator="containsText" text="Baja">
      <formula>NOT(ISERROR(SEARCH("Baja",J10)))</formula>
    </cfRule>
    <cfRule type="containsText" dxfId="263" priority="275" operator="containsText" text="Media">
      <formula>NOT(ISERROR(SEARCH("Media",J10)))</formula>
    </cfRule>
    <cfRule type="containsText" dxfId="262" priority="274" operator="containsText" text="Alta">
      <formula>NOT(ISERROR(SEARCH("Alta",J10)))</formula>
    </cfRule>
  </conditionalFormatting>
  <conditionalFormatting sqref="K10:K109">
    <cfRule type="containsText" dxfId="261" priority="268" operator="containsText" text="Catastrófico">
      <formula>NOT(ISERROR(SEARCH("Catastrófico",K10)))</formula>
    </cfRule>
    <cfRule type="containsText" dxfId="260" priority="269" operator="containsText" text="Moderado">
      <formula>NOT(ISERROR(SEARCH("Moderado",K10)))</formula>
    </cfRule>
    <cfRule type="containsText" dxfId="259" priority="272" operator="containsText" text="Mayor">
      <formula>NOT(ISERROR(SEARCH("Mayor",K10)))</formula>
    </cfRule>
    <cfRule type="containsText" dxfId="258" priority="271" operator="containsText" text="Leve">
      <formula>NOT(ISERROR(SEARCH("Leve",K10)))</formula>
    </cfRule>
    <cfRule type="containsText" dxfId="257" priority="270" operator="containsText" text="Menor">
      <formula>NOT(ISERROR(SEARCH("Menor",K10)))</formula>
    </cfRule>
  </conditionalFormatting>
  <conditionalFormatting sqref="M10 M20 M30 M40 M50 M60 M70 M80 M90 M100">
    <cfRule type="containsText" dxfId="256" priority="286" operator="containsText" text="Alto">
      <formula>NOT(ISERROR(SEARCH("Alto",M10)))</formula>
    </cfRule>
    <cfRule type="containsText" dxfId="255" priority="285" operator="containsText" text="Baja">
      <formula>NOT(ISERROR(SEARCH("Baja",M10)))</formula>
    </cfRule>
    <cfRule type="containsText" dxfId="254" priority="284" operator="containsText" text="Extremo">
      <formula>NOT(ISERROR(SEARCH("Extremo",M10)))</formula>
    </cfRule>
    <cfRule type="containsText" dxfId="253" priority="283" operator="containsText" text="Moderado">
      <formula>NOT(ISERROR(SEARCH("Moderado",M10)))</formula>
    </cfRule>
    <cfRule type="containsText" dxfId="252" priority="282" operator="containsText" text="Bajo">
      <formula>NOT(ISERROR(SEARCH("Bajo",M10)))</formula>
    </cfRule>
    <cfRule type="containsText" dxfId="251" priority="281" operator="containsText" text="Menor">
      <formula>NOT(ISERROR(SEARCH("Menor",M10)))</formula>
    </cfRule>
    <cfRule type="containsText" dxfId="250" priority="280" operator="containsText" text="Moderado">
      <formula>NOT(ISERROR(SEARCH("Moderado",M10)))</formula>
    </cfRule>
    <cfRule type="containsText" dxfId="249" priority="279" operator="containsText" text="Alto">
      <formula>NOT(ISERROR(SEARCH("Alto",M10)))</formula>
    </cfRule>
    <cfRule type="containsText" dxfId="248" priority="278" operator="containsText" text="Extremo">
      <formula>NOT(ISERROR(SEARCH("Extremo",M10)))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3" sqref="C53:E53"/>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88" t="s">
        <v>401</v>
      </c>
      <c r="C2" s="488"/>
      <c r="D2" s="488"/>
      <c r="E2" s="488"/>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402</v>
      </c>
      <c r="D4" s="65"/>
      <c r="E4" s="65" t="s">
        <v>403</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404</v>
      </c>
      <c r="D5" s="65"/>
      <c r="E5" s="67" t="s">
        <v>405</v>
      </c>
      <c r="F5" s="65" t="s">
        <v>403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406</v>
      </c>
      <c r="C6" s="111" t="s">
        <v>407</v>
      </c>
      <c r="D6" s="69">
        <v>0.04</v>
      </c>
      <c r="E6" s="70" t="s">
        <v>408</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409</v>
      </c>
      <c r="C7" s="111" t="s">
        <v>410</v>
      </c>
      <c r="D7" s="69">
        <v>0.09</v>
      </c>
      <c r="E7" s="70" t="s">
        <v>411</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412</v>
      </c>
      <c r="C8" s="111" t="s">
        <v>413</v>
      </c>
      <c r="D8" s="69">
        <v>0.28999999999999998</v>
      </c>
      <c r="E8" s="70" t="s">
        <v>414</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415</v>
      </c>
      <c r="C9" s="111" t="s">
        <v>416</v>
      </c>
      <c r="D9" s="69">
        <v>0.49</v>
      </c>
      <c r="E9" s="70" t="s">
        <v>417</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418</v>
      </c>
      <c r="C10" s="111" t="s">
        <v>419</v>
      </c>
      <c r="D10" s="69">
        <v>1</v>
      </c>
      <c r="E10" s="70" t="s">
        <v>420</v>
      </c>
      <c r="F10" s="71">
        <v>5</v>
      </c>
      <c r="G10" s="2"/>
      <c r="H10" s="2"/>
      <c r="I10" s="94" t="s">
        <v>421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9" t="s">
        <v>422</v>
      </c>
      <c r="C14" s="489"/>
      <c r="D14" s="489"/>
      <c r="E14" s="489"/>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87" t="s">
        <v>279</v>
      </c>
      <c r="D16" s="487"/>
      <c r="E16" s="487"/>
      <c r="F16" s="103"/>
      <c r="G16" s="77"/>
      <c r="H16" s="77"/>
      <c r="I16" s="95" t="s">
        <v>274</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423</v>
      </c>
      <c r="C17" s="485" t="s">
        <v>424</v>
      </c>
      <c r="D17" s="485"/>
      <c r="E17" s="485"/>
      <c r="F17" s="104">
        <v>1</v>
      </c>
      <c r="G17" s="77"/>
      <c r="H17" s="77"/>
      <c r="I17" s="94" t="s">
        <v>279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425</v>
      </c>
      <c r="C18" s="485" t="s">
        <v>297</v>
      </c>
      <c r="D18" s="485"/>
      <c r="E18" s="485"/>
      <c r="F18" s="104">
        <v>2</v>
      </c>
      <c r="G18" s="77"/>
      <c r="H18" s="77"/>
      <c r="I18" s="94"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426</v>
      </c>
      <c r="C19" s="485" t="s">
        <v>427</v>
      </c>
      <c r="D19" s="485"/>
      <c r="E19" s="485"/>
      <c r="F19" s="104">
        <v>3</v>
      </c>
      <c r="G19" s="77"/>
      <c r="H19" s="77"/>
      <c r="I19" s="94" t="s">
        <v>320</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45">
      <c r="A20" s="77"/>
      <c r="B20" s="74" t="s">
        <v>428</v>
      </c>
      <c r="C20" s="485" t="s">
        <v>335</v>
      </c>
      <c r="D20" s="485"/>
      <c r="E20" s="485"/>
      <c r="F20" s="104">
        <v>4</v>
      </c>
      <c r="G20" s="77"/>
      <c r="H20" s="77"/>
      <c r="I20" s="94"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429</v>
      </c>
      <c r="C21" s="485" t="s">
        <v>430</v>
      </c>
      <c r="D21" s="485"/>
      <c r="E21" s="485"/>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6" t="s">
        <v>291</v>
      </c>
      <c r="D24" s="486"/>
      <c r="E24" s="48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423</v>
      </c>
      <c r="C25" s="485" t="s">
        <v>280</v>
      </c>
      <c r="D25" s="485"/>
      <c r="E25" s="485"/>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425</v>
      </c>
      <c r="C26" s="485" t="s">
        <v>292</v>
      </c>
      <c r="D26" s="485"/>
      <c r="E26" s="485"/>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426</v>
      </c>
      <c r="C27" s="485" t="s">
        <v>431</v>
      </c>
      <c r="D27" s="485"/>
      <c r="E27" s="485"/>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428</v>
      </c>
      <c r="C28" s="485" t="s">
        <v>432</v>
      </c>
      <c r="D28" s="485"/>
      <c r="E28" s="485"/>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429</v>
      </c>
      <c r="C29" s="485" t="s">
        <v>337</v>
      </c>
      <c r="D29" s="485"/>
      <c r="E29" s="485"/>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87" t="s">
        <v>320</v>
      </c>
      <c r="D32" s="487"/>
      <c r="E32" s="487"/>
      <c r="F32" s="86"/>
      <c r="I32" s="85"/>
      <c r="J32" s="85"/>
      <c r="K32" s="85"/>
      <c r="L32" s="85"/>
      <c r="M32" s="85"/>
      <c r="N32" s="85"/>
      <c r="O32" s="85"/>
      <c r="P32" s="85"/>
      <c r="Q32" s="85"/>
      <c r="R32" s="85"/>
      <c r="S32" s="85"/>
    </row>
    <row r="33" spans="2:19" s="77" customFormat="1" ht="20.25">
      <c r="B33" s="68" t="s">
        <v>423</v>
      </c>
      <c r="C33" s="485" t="s">
        <v>321</v>
      </c>
      <c r="D33" s="485"/>
      <c r="E33" s="485"/>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425</v>
      </c>
      <c r="C34" s="485" t="s">
        <v>433</v>
      </c>
      <c r="D34" s="485"/>
      <c r="E34" s="485"/>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426</v>
      </c>
      <c r="C35" s="485" t="s">
        <v>434</v>
      </c>
      <c r="D35" s="485"/>
      <c r="E35" s="485"/>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428</v>
      </c>
      <c r="C36" s="485" t="s">
        <v>435</v>
      </c>
      <c r="D36" s="485"/>
      <c r="E36" s="485"/>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429</v>
      </c>
      <c r="C37" s="485" t="s">
        <v>436</v>
      </c>
      <c r="D37" s="485"/>
      <c r="E37" s="485"/>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87" t="s">
        <v>294</v>
      </c>
      <c r="D40" s="487"/>
      <c r="E40" s="487"/>
      <c r="F40" s="86"/>
    </row>
    <row r="41" spans="2:19" s="77" customFormat="1" ht="20.25">
      <c r="B41" s="106" t="s">
        <v>423</v>
      </c>
      <c r="C41" s="485" t="s">
        <v>295</v>
      </c>
      <c r="D41" s="485"/>
      <c r="E41" s="485"/>
      <c r="F41" s="105">
        <v>1</v>
      </c>
    </row>
    <row r="42" spans="2:19" s="77" customFormat="1" ht="20.25">
      <c r="B42" s="107" t="s">
        <v>425</v>
      </c>
      <c r="C42" s="485" t="s">
        <v>330</v>
      </c>
      <c r="D42" s="485"/>
      <c r="E42" s="485"/>
      <c r="F42" s="105">
        <v>2</v>
      </c>
    </row>
    <row r="43" spans="2:19" s="77" customFormat="1" ht="20.25">
      <c r="B43" s="108" t="s">
        <v>426</v>
      </c>
      <c r="C43" s="485" t="s">
        <v>437</v>
      </c>
      <c r="D43" s="485"/>
      <c r="E43" s="485"/>
      <c r="F43" s="105">
        <v>3</v>
      </c>
    </row>
    <row r="44" spans="2:19" s="77" customFormat="1" ht="20.25">
      <c r="B44" s="109" t="s">
        <v>428</v>
      </c>
      <c r="C44" s="485" t="s">
        <v>438</v>
      </c>
      <c r="D44" s="485"/>
      <c r="E44" s="485"/>
      <c r="F44" s="105">
        <v>4</v>
      </c>
    </row>
    <row r="45" spans="2:19" s="77" customFormat="1" ht="20.25">
      <c r="B45" s="110" t="s">
        <v>429</v>
      </c>
      <c r="C45" s="485" t="s">
        <v>439</v>
      </c>
      <c r="D45" s="485"/>
      <c r="E45" s="485"/>
      <c r="F45" s="105">
        <v>5</v>
      </c>
    </row>
    <row r="46" spans="2:19" s="77" customFormat="1" ht="20.25">
      <c r="B46" s="85"/>
      <c r="C46" s="85" t="s">
        <v>440</v>
      </c>
      <c r="D46" s="85"/>
      <c r="F46" s="86"/>
    </row>
    <row r="47" spans="2:19" s="77" customFormat="1" ht="20.25">
      <c r="B47" s="85"/>
      <c r="C47" s="85"/>
      <c r="D47" s="85"/>
      <c r="F47" s="86"/>
    </row>
    <row r="48" spans="2:19" s="77" customFormat="1" ht="20.25">
      <c r="B48" s="78"/>
      <c r="C48" s="486" t="s">
        <v>282</v>
      </c>
      <c r="D48" s="486"/>
      <c r="E48" s="486"/>
      <c r="F48" s="86"/>
    </row>
    <row r="49" spans="2:6" s="77" customFormat="1" ht="20.25" customHeight="1">
      <c r="B49" s="80" t="s">
        <v>423</v>
      </c>
      <c r="C49" s="482" t="s">
        <v>283</v>
      </c>
      <c r="D49" s="483"/>
      <c r="E49" s="484"/>
      <c r="F49" s="71">
        <v>1</v>
      </c>
    </row>
    <row r="50" spans="2:6" s="77" customFormat="1" ht="20.25" customHeight="1">
      <c r="B50" s="81" t="s">
        <v>425</v>
      </c>
      <c r="C50" s="482" t="s">
        <v>328</v>
      </c>
      <c r="D50" s="483"/>
      <c r="E50" s="484"/>
      <c r="F50" s="71">
        <v>2</v>
      </c>
    </row>
    <row r="51" spans="2:6" s="77" customFormat="1" ht="20.25" customHeight="1">
      <c r="B51" s="82" t="s">
        <v>426</v>
      </c>
      <c r="C51" s="482" t="s">
        <v>441</v>
      </c>
      <c r="D51" s="483"/>
      <c r="E51" s="484"/>
      <c r="F51" s="71">
        <v>3</v>
      </c>
    </row>
    <row r="52" spans="2:6" s="77" customFormat="1" ht="20.25" customHeight="1">
      <c r="B52" s="83" t="s">
        <v>428</v>
      </c>
      <c r="C52" s="482" t="s">
        <v>442</v>
      </c>
      <c r="D52" s="483"/>
      <c r="E52" s="484"/>
      <c r="F52" s="71">
        <v>4</v>
      </c>
    </row>
    <row r="53" spans="2:6" s="77" customFormat="1" ht="20.25" customHeight="1">
      <c r="B53" s="84" t="s">
        <v>429</v>
      </c>
      <c r="C53" s="482" t="s">
        <v>443</v>
      </c>
      <c r="D53" s="483"/>
      <c r="E53" s="484"/>
      <c r="F53" s="71">
        <v>5</v>
      </c>
    </row>
    <row r="54" spans="2:6" s="77" customFormat="1" ht="20.25">
      <c r="B54" s="85"/>
      <c r="C54" s="85"/>
      <c r="D54" s="85"/>
      <c r="E54" s="85"/>
      <c r="F54" s="86"/>
    </row>
    <row r="55" spans="2:6" s="77" customFormat="1" ht="20.25"/>
    <row r="56" spans="2:6" s="77" customFormat="1" ht="20.25" customHeight="1">
      <c r="B56" s="78"/>
      <c r="C56" s="97" t="s">
        <v>421</v>
      </c>
      <c r="D56" s="97"/>
      <c r="E56" s="97"/>
      <c r="F56" s="86"/>
    </row>
    <row r="57" spans="2:6" s="77" customFormat="1" ht="20.25" customHeight="1">
      <c r="B57" s="80" t="s">
        <v>423</v>
      </c>
      <c r="C57" s="479" t="s">
        <v>444</v>
      </c>
      <c r="D57" s="480"/>
      <c r="E57" s="481"/>
      <c r="F57" s="71">
        <v>1</v>
      </c>
    </row>
    <row r="58" spans="2:6" s="77" customFormat="1" ht="20.25" customHeight="1">
      <c r="B58" s="81" t="s">
        <v>425</v>
      </c>
      <c r="C58" s="479" t="s">
        <v>445</v>
      </c>
      <c r="D58" s="480"/>
      <c r="E58" s="481"/>
      <c r="F58" s="71">
        <v>2</v>
      </c>
    </row>
    <row r="59" spans="2:6" s="77" customFormat="1" ht="20.25" customHeight="1">
      <c r="B59" s="82" t="s">
        <v>426</v>
      </c>
      <c r="C59" s="479" t="s">
        <v>446</v>
      </c>
      <c r="D59" s="480"/>
      <c r="E59" s="481"/>
      <c r="F59" s="71">
        <v>3</v>
      </c>
    </row>
    <row r="60" spans="2:6" s="77" customFormat="1" ht="20.25" customHeight="1">
      <c r="B60" s="83" t="s">
        <v>428</v>
      </c>
      <c r="C60" s="479" t="s">
        <v>447</v>
      </c>
      <c r="D60" s="480"/>
      <c r="E60" s="481"/>
      <c r="F60" s="71">
        <v>4</v>
      </c>
    </row>
    <row r="61" spans="2:6" s="77" customFormat="1" ht="20.25" customHeight="1">
      <c r="B61" s="84" t="s">
        <v>429</v>
      </c>
      <c r="C61" s="479" t="s">
        <v>448</v>
      </c>
      <c r="D61" s="480"/>
      <c r="E61" s="48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8"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92" t="s">
        <v>449</v>
      </c>
      <c r="C4" s="493"/>
      <c r="D4" s="493"/>
      <c r="E4" s="494" t="s">
        <v>450</v>
      </c>
      <c r="F4" s="494"/>
      <c r="G4" s="494"/>
      <c r="H4" s="494"/>
      <c r="I4" s="495"/>
      <c r="Q4" s="496" t="s">
        <v>451</v>
      </c>
      <c r="R4" s="496"/>
    </row>
    <row r="5" spans="2:19">
      <c r="B5" s="492"/>
      <c r="C5" s="493"/>
      <c r="D5" s="493"/>
      <c r="E5" s="494"/>
      <c r="F5" s="494"/>
      <c r="G5" s="494"/>
      <c r="H5" s="494"/>
      <c r="I5" s="495"/>
      <c r="Q5" s="496"/>
      <c r="R5" s="496"/>
    </row>
    <row r="6" spans="2:19">
      <c r="B6" s="492"/>
      <c r="C6" s="493"/>
      <c r="D6" s="493"/>
      <c r="E6" s="494"/>
      <c r="F6" s="494"/>
      <c r="G6" s="494"/>
      <c r="H6" s="494"/>
      <c r="I6" s="495"/>
      <c r="Q6" s="496"/>
      <c r="R6" s="496"/>
    </row>
    <row r="7" spans="2:19" ht="15.75" thickBot="1">
      <c r="B7" s="115"/>
      <c r="I7" s="116"/>
    </row>
    <row r="8" spans="2:19" ht="62.25" customHeight="1" thickBot="1">
      <c r="B8" s="497" t="s">
        <v>403</v>
      </c>
      <c r="C8" s="498"/>
      <c r="D8" s="57" t="s">
        <v>452</v>
      </c>
      <c r="E8" s="58">
        <v>5</v>
      </c>
      <c r="F8" s="58">
        <v>10</v>
      </c>
      <c r="G8" s="58">
        <v>15</v>
      </c>
      <c r="H8" s="58">
        <v>20</v>
      </c>
      <c r="I8" s="117">
        <v>25</v>
      </c>
      <c r="K8" s="499" t="s">
        <v>453</v>
      </c>
      <c r="L8" s="500"/>
      <c r="M8" s="500"/>
      <c r="N8" s="500"/>
      <c r="O8" s="500"/>
      <c r="P8" s="501"/>
      <c r="Q8" s="502" t="s">
        <v>454</v>
      </c>
      <c r="R8" s="502"/>
      <c r="S8" s="17" t="s">
        <v>455</v>
      </c>
    </row>
    <row r="9" spans="2:19" ht="62.25" customHeight="1" thickBot="1">
      <c r="B9" s="497"/>
      <c r="C9" s="498"/>
      <c r="D9" s="57" t="s">
        <v>456</v>
      </c>
      <c r="E9" s="59">
        <v>4</v>
      </c>
      <c r="F9" s="59">
        <v>8</v>
      </c>
      <c r="G9" s="58">
        <v>12</v>
      </c>
      <c r="H9" s="58">
        <v>16</v>
      </c>
      <c r="I9" s="117">
        <v>20</v>
      </c>
      <c r="K9" s="503" t="s">
        <v>457</v>
      </c>
      <c r="L9" s="504"/>
      <c r="M9" s="504"/>
      <c r="N9" s="504"/>
      <c r="O9" s="504"/>
      <c r="P9" s="504"/>
      <c r="Q9" s="505" t="s">
        <v>458</v>
      </c>
      <c r="R9" s="506"/>
      <c r="S9" s="17" t="s">
        <v>400</v>
      </c>
    </row>
    <row r="10" spans="2:19" ht="62.25" customHeight="1" thickBot="1">
      <c r="B10" s="497"/>
      <c r="C10" s="498"/>
      <c r="D10" s="57" t="s">
        <v>459</v>
      </c>
      <c r="E10" s="59">
        <v>3</v>
      </c>
      <c r="F10" s="59">
        <v>6</v>
      </c>
      <c r="G10" s="59">
        <v>9</v>
      </c>
      <c r="H10" s="58">
        <v>12</v>
      </c>
      <c r="I10" s="117">
        <v>15</v>
      </c>
      <c r="K10" s="507" t="s">
        <v>426</v>
      </c>
      <c r="L10" s="508"/>
      <c r="M10" s="508"/>
      <c r="N10" s="508"/>
      <c r="O10" s="508"/>
      <c r="P10" s="508"/>
      <c r="Q10" s="502" t="s">
        <v>460</v>
      </c>
      <c r="R10" s="502"/>
      <c r="S10" s="17" t="s">
        <v>461</v>
      </c>
    </row>
    <row r="11" spans="2:19" ht="62.25" customHeight="1">
      <c r="B11" s="497"/>
      <c r="C11" s="498"/>
      <c r="D11" s="57" t="s">
        <v>462</v>
      </c>
      <c r="E11" s="60">
        <v>2</v>
      </c>
      <c r="F11" s="59">
        <v>4</v>
      </c>
      <c r="G11" s="59">
        <v>6</v>
      </c>
      <c r="H11" s="58">
        <v>8</v>
      </c>
      <c r="I11" s="117">
        <v>10</v>
      </c>
      <c r="K11" s="509" t="s">
        <v>463</v>
      </c>
      <c r="L11" s="510"/>
      <c r="M11" s="510"/>
      <c r="N11" s="510"/>
      <c r="O11" s="510"/>
      <c r="P11" s="510"/>
      <c r="Q11" s="502" t="s">
        <v>399</v>
      </c>
      <c r="R11" s="511"/>
      <c r="S11" s="17" t="s">
        <v>399</v>
      </c>
    </row>
    <row r="12" spans="2:19" ht="62.25" customHeight="1">
      <c r="B12" s="497"/>
      <c r="C12" s="498"/>
      <c r="D12" s="57" t="s">
        <v>464</v>
      </c>
      <c r="E12" s="60">
        <v>1</v>
      </c>
      <c r="F12" s="60">
        <v>2</v>
      </c>
      <c r="G12" s="59">
        <v>3</v>
      </c>
      <c r="H12" s="58">
        <v>4</v>
      </c>
      <c r="I12" s="117">
        <v>5</v>
      </c>
    </row>
    <row r="13" spans="2:19" ht="62.25" customHeight="1" thickBot="1">
      <c r="B13" s="118"/>
      <c r="C13" s="490" t="s">
        <v>465</v>
      </c>
      <c r="D13" s="491"/>
      <c r="E13" s="119" t="s">
        <v>466</v>
      </c>
      <c r="F13" s="119" t="s">
        <v>467</v>
      </c>
      <c r="G13" s="119" t="s">
        <v>468</v>
      </c>
      <c r="H13" s="119" t="s">
        <v>469</v>
      </c>
      <c r="I13" s="120" t="s">
        <v>470</v>
      </c>
    </row>
    <row r="17" spans="4:6">
      <c r="D17" s="17"/>
      <c r="E17" s="17"/>
      <c r="F17" s="17"/>
    </row>
    <row r="18" spans="4:6" ht="15.75">
      <c r="D18" s="22" t="s">
        <v>471</v>
      </c>
      <c r="E18" s="121" t="s">
        <v>463</v>
      </c>
      <c r="F18" s="121">
        <v>1</v>
      </c>
    </row>
    <row r="19" spans="4:6">
      <c r="D19" s="22" t="s">
        <v>472</v>
      </c>
      <c r="E19" s="22" t="s">
        <v>463</v>
      </c>
      <c r="F19" s="22">
        <v>2</v>
      </c>
    </row>
    <row r="20" spans="4:6">
      <c r="D20" s="22" t="s">
        <v>473</v>
      </c>
      <c r="E20" s="22" t="s">
        <v>426</v>
      </c>
      <c r="F20" s="22">
        <v>2</v>
      </c>
    </row>
    <row r="21" spans="4:6">
      <c r="D21" s="22" t="s">
        <v>474</v>
      </c>
      <c r="E21" s="22" t="s">
        <v>475</v>
      </c>
      <c r="F21" s="22">
        <v>3</v>
      </c>
    </row>
    <row r="22" spans="4:6">
      <c r="D22" s="22" t="s">
        <v>476</v>
      </c>
      <c r="E22" s="22" t="s">
        <v>453</v>
      </c>
      <c r="F22" s="22">
        <v>4</v>
      </c>
    </row>
    <row r="23" spans="4:6">
      <c r="D23" s="22" t="s">
        <v>477</v>
      </c>
      <c r="E23" s="22" t="s">
        <v>463</v>
      </c>
      <c r="F23" s="22">
        <v>1</v>
      </c>
    </row>
    <row r="24" spans="4:6">
      <c r="D24" s="22" t="s">
        <v>478</v>
      </c>
      <c r="E24" s="22" t="s">
        <v>426</v>
      </c>
      <c r="F24" s="22">
        <v>2</v>
      </c>
    </row>
    <row r="25" spans="4:6">
      <c r="D25" s="22" t="s">
        <v>479</v>
      </c>
      <c r="E25" s="22" t="s">
        <v>426</v>
      </c>
      <c r="F25" s="22">
        <v>2</v>
      </c>
    </row>
    <row r="26" spans="4:6">
      <c r="D26" s="22" t="s">
        <v>480</v>
      </c>
      <c r="E26" s="22" t="s">
        <v>457</v>
      </c>
      <c r="F26" s="22">
        <v>3</v>
      </c>
    </row>
    <row r="27" spans="4:6">
      <c r="D27" s="22" t="s">
        <v>481</v>
      </c>
      <c r="E27" s="22" t="s">
        <v>453</v>
      </c>
      <c r="F27" s="22">
        <v>4</v>
      </c>
    </row>
    <row r="28" spans="4:6">
      <c r="D28" s="22" t="s">
        <v>482</v>
      </c>
      <c r="E28" s="22" t="s">
        <v>426</v>
      </c>
      <c r="F28" s="22">
        <v>2</v>
      </c>
    </row>
    <row r="29" spans="4:6">
      <c r="D29" s="22" t="s">
        <v>483</v>
      </c>
      <c r="E29" s="22" t="s">
        <v>426</v>
      </c>
      <c r="F29" s="22">
        <v>2</v>
      </c>
    </row>
    <row r="30" spans="4:6">
      <c r="D30" s="22" t="s">
        <v>484</v>
      </c>
      <c r="E30" s="22" t="s">
        <v>426</v>
      </c>
      <c r="F30" s="22">
        <v>2</v>
      </c>
    </row>
    <row r="31" spans="4:6">
      <c r="D31" s="22" t="s">
        <v>485</v>
      </c>
      <c r="E31" s="22" t="s">
        <v>457</v>
      </c>
      <c r="F31" s="22">
        <v>3</v>
      </c>
    </row>
    <row r="32" spans="4:6">
      <c r="D32" s="22" t="s">
        <v>486</v>
      </c>
      <c r="E32" s="22" t="s">
        <v>453</v>
      </c>
      <c r="F32" s="22">
        <v>4</v>
      </c>
    </row>
    <row r="33" spans="4:6">
      <c r="D33" s="22" t="s">
        <v>487</v>
      </c>
      <c r="E33" s="22" t="s">
        <v>426</v>
      </c>
      <c r="F33" s="22">
        <v>2</v>
      </c>
    </row>
    <row r="34" spans="4:6">
      <c r="D34" s="22" t="s">
        <v>488</v>
      </c>
      <c r="E34" s="22" t="s">
        <v>426</v>
      </c>
      <c r="F34" s="22">
        <v>2</v>
      </c>
    </row>
    <row r="35" spans="4:6">
      <c r="D35" s="22" t="s">
        <v>489</v>
      </c>
      <c r="E35" s="22" t="s">
        <v>457</v>
      </c>
      <c r="F35" s="22">
        <v>3</v>
      </c>
    </row>
    <row r="36" spans="4:6">
      <c r="D36" s="22" t="s">
        <v>490</v>
      </c>
      <c r="E36" s="22" t="s">
        <v>457</v>
      </c>
      <c r="F36" s="22">
        <v>3</v>
      </c>
    </row>
    <row r="37" spans="4:6">
      <c r="D37" s="22" t="s">
        <v>491</v>
      </c>
      <c r="E37" s="22" t="s">
        <v>453</v>
      </c>
      <c r="F37" s="22">
        <v>4</v>
      </c>
    </row>
    <row r="38" spans="4:6">
      <c r="D38" s="22" t="s">
        <v>492</v>
      </c>
      <c r="E38" s="22" t="s">
        <v>457</v>
      </c>
      <c r="F38" s="22">
        <v>3</v>
      </c>
    </row>
    <row r="39" spans="4:6">
      <c r="D39" s="22" t="s">
        <v>493</v>
      </c>
      <c r="E39" s="22" t="s">
        <v>457</v>
      </c>
      <c r="F39" s="22">
        <v>3</v>
      </c>
    </row>
    <row r="40" spans="4:6">
      <c r="D40" s="22" t="s">
        <v>494</v>
      </c>
      <c r="E40" s="22" t="s">
        <v>457</v>
      </c>
      <c r="F40" s="22">
        <v>3</v>
      </c>
    </row>
    <row r="41" spans="4:6">
      <c r="D41" s="22" t="s">
        <v>495</v>
      </c>
      <c r="E41" s="22" t="s">
        <v>457</v>
      </c>
      <c r="F41" s="22">
        <v>3</v>
      </c>
    </row>
    <row r="42" spans="4:6">
      <c r="D42" s="22" t="s">
        <v>496</v>
      </c>
      <c r="E42" s="22" t="s">
        <v>453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topLeftCell="C20" zoomScale="70" zoomScaleNormal="70" workbookViewId="0">
      <selection activeCell="M100" sqref="M100:M10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4"/>
      <c r="B1" s="545"/>
      <c r="C1" s="548"/>
      <c r="D1" s="548"/>
      <c r="E1" s="548"/>
      <c r="F1" s="548"/>
      <c r="G1" s="548"/>
      <c r="H1" s="548"/>
      <c r="I1" s="548"/>
      <c r="J1" s="549"/>
      <c r="K1" s="543" t="s">
        <v>497</v>
      </c>
      <c r="L1" s="543"/>
      <c r="M1" s="5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6"/>
      <c r="B2" s="547"/>
      <c r="C2" s="550"/>
      <c r="D2" s="550"/>
      <c r="E2" s="550"/>
      <c r="F2" s="550"/>
      <c r="G2" s="550"/>
      <c r="H2" s="550"/>
      <c r="I2" s="550"/>
      <c r="J2" s="551"/>
      <c r="K2" s="543"/>
      <c r="L2" s="543"/>
      <c r="M2" s="5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0"/>
      <c r="D3" s="550"/>
      <c r="E3" s="550"/>
      <c r="F3" s="550"/>
      <c r="G3" s="550"/>
      <c r="H3" s="550"/>
      <c r="I3" s="550"/>
      <c r="J3" s="551"/>
      <c r="K3" s="543"/>
      <c r="L3" s="543"/>
      <c r="M3" s="54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356</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62" t="s">
        <v>498</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499</v>
      </c>
      <c r="B7" s="558"/>
      <c r="C7" s="559"/>
      <c r="D7" s="560" t="s">
        <v>500</v>
      </c>
      <c r="E7" s="560"/>
      <c r="F7" s="560"/>
      <c r="G7" s="561" t="s">
        <v>501</v>
      </c>
      <c r="H7" s="552" t="s">
        <v>502</v>
      </c>
      <c r="I7" s="554" t="s">
        <v>503</v>
      </c>
      <c r="J7" s="555"/>
      <c r="K7" s="554" t="s">
        <v>504</v>
      </c>
      <c r="L7" s="555"/>
      <c r="M7" s="556"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506</v>
      </c>
      <c r="F8" s="28" t="s">
        <v>507</v>
      </c>
      <c r="G8" s="561"/>
      <c r="H8" s="553"/>
      <c r="I8" s="29" t="s">
        <v>508</v>
      </c>
      <c r="J8" s="29" t="s">
        <v>509</v>
      </c>
      <c r="K8" s="29" t="s">
        <v>510</v>
      </c>
      <c r="L8" s="29" t="s">
        <v>511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37"/>
      <c r="B9" s="538"/>
      <c r="C9" s="538"/>
      <c r="D9" s="538"/>
      <c r="E9" s="538"/>
      <c r="F9" s="538"/>
      <c r="G9" s="53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9">
        <f>'7- Mapa Final'!A10</f>
        <v>1</v>
      </c>
      <c r="B10" s="536" t="str">
        <f>'7- Mapa Final'!B10</f>
        <v>Interrupción del servicio de conectividad WAN - LAN.</v>
      </c>
      <c r="C10" s="536" t="str">
        <f>'7- Mapa Final'!C10</f>
        <v>Imprevistos de la prestación de los servicios de conectividad.</v>
      </c>
      <c r="D10" s="531" t="str">
        <f>'7- Mapa Final'!J10</f>
        <v>Muy Baja - 1</v>
      </c>
      <c r="E10" s="532" t="str">
        <f>'7- Mapa Final'!K10</f>
        <v>Leve - 1</v>
      </c>
      <c r="F10" s="541" t="str">
        <f>'7- Mapa Final'!M10</f>
        <v>Bajo - 1</v>
      </c>
      <c r="G10" s="367" t="s">
        <v>455</v>
      </c>
      <c r="H10" s="542"/>
      <c r="I10" s="542"/>
      <c r="J10" s="542"/>
      <c r="K10" s="512">
        <v>45292</v>
      </c>
      <c r="L10" s="512">
        <v>45321</v>
      </c>
      <c r="M10" s="540"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22"/>
      <c r="C11" s="522"/>
      <c r="D11" s="525"/>
      <c r="E11" s="528"/>
      <c r="F11" s="517"/>
      <c r="G11" s="354"/>
      <c r="H11" s="513"/>
      <c r="I11" s="513"/>
      <c r="J11" s="513"/>
      <c r="K11" s="513"/>
      <c r="L11" s="513"/>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22"/>
      <c r="C12" s="522"/>
      <c r="D12" s="525"/>
      <c r="E12" s="528"/>
      <c r="F12" s="517"/>
      <c r="G12" s="354"/>
      <c r="H12" s="513"/>
      <c r="I12" s="513"/>
      <c r="J12" s="513"/>
      <c r="K12" s="513"/>
      <c r="L12" s="513"/>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22"/>
      <c r="C13" s="522"/>
      <c r="D13" s="525"/>
      <c r="E13" s="528"/>
      <c r="F13" s="517"/>
      <c r="G13" s="354"/>
      <c r="H13" s="513"/>
      <c r="I13" s="513"/>
      <c r="J13" s="513"/>
      <c r="K13" s="513"/>
      <c r="L13" s="513"/>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22"/>
      <c r="C14" s="522"/>
      <c r="D14" s="525"/>
      <c r="E14" s="528"/>
      <c r="F14" s="517"/>
      <c r="G14" s="354"/>
      <c r="H14" s="513"/>
      <c r="I14" s="513"/>
      <c r="J14" s="513"/>
      <c r="K14" s="513"/>
      <c r="L14" s="513"/>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22"/>
      <c r="C15" s="522"/>
      <c r="D15" s="525"/>
      <c r="E15" s="528"/>
      <c r="F15" s="517"/>
      <c r="G15" s="354"/>
      <c r="H15" s="513"/>
      <c r="I15" s="513"/>
      <c r="J15" s="513"/>
      <c r="K15" s="513"/>
      <c r="L15" s="513"/>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22"/>
      <c r="C16" s="522"/>
      <c r="D16" s="525"/>
      <c r="E16" s="528"/>
      <c r="F16" s="517"/>
      <c r="G16" s="354"/>
      <c r="H16" s="513"/>
      <c r="I16" s="513"/>
      <c r="J16" s="513"/>
      <c r="K16" s="513"/>
      <c r="L16" s="513"/>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22"/>
      <c r="C17" s="522"/>
      <c r="D17" s="525"/>
      <c r="E17" s="528"/>
      <c r="F17" s="517"/>
      <c r="G17" s="354"/>
      <c r="H17" s="513"/>
      <c r="I17" s="513"/>
      <c r="J17" s="513"/>
      <c r="K17" s="513"/>
      <c r="L17" s="513"/>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22"/>
      <c r="C18" s="522"/>
      <c r="D18" s="525"/>
      <c r="E18" s="528"/>
      <c r="F18" s="517"/>
      <c r="G18" s="354"/>
      <c r="H18" s="513"/>
      <c r="I18" s="513"/>
      <c r="J18" s="513"/>
      <c r="K18" s="513"/>
      <c r="L18" s="513"/>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0"/>
      <c r="B19" s="522"/>
      <c r="C19" s="522"/>
      <c r="D19" s="525"/>
      <c r="E19" s="528"/>
      <c r="F19" s="517"/>
      <c r="G19" s="354"/>
      <c r="H19" s="513"/>
      <c r="I19" s="513"/>
      <c r="J19" s="513"/>
      <c r="K19" s="513"/>
      <c r="L19" s="513"/>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0">
        <f>'7- Mapa Final'!A20</f>
        <v>2</v>
      </c>
      <c r="B20" s="522" t="str">
        <f>'7- Mapa Final'!B20</f>
        <v>Incumplimiento Contractual</v>
      </c>
      <c r="C20" s="522" t="str">
        <f>'7- Mapa Final'!C20</f>
        <v>Posibilidad de incumplimiento de metas establecidas debido a que los bienes o servicios contratados se entreguen más allá del plazo de ejecución pactado, de manera incompleta, o en malas condiciones de calidad.</v>
      </c>
      <c r="D20" s="524" t="str">
        <f>'7- Mapa Final'!J20</f>
        <v>Muy Baja - 1</v>
      </c>
      <c r="E20" s="527" t="str">
        <f>'7- Mapa Final'!K20</f>
        <v>Menor - 2</v>
      </c>
      <c r="F20" s="517" t="str">
        <f>'7- Mapa Final'!M20</f>
        <v>Bajo - 2</v>
      </c>
      <c r="G20" s="354"/>
      <c r="H20" s="513"/>
      <c r="I20" s="513"/>
      <c r="J20" s="513"/>
      <c r="K20" s="512">
        <v>45292</v>
      </c>
      <c r="L20" s="512">
        <v>45321</v>
      </c>
      <c r="M20" s="533"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22"/>
      <c r="C21" s="522"/>
      <c r="D21" s="525"/>
      <c r="E21" s="528"/>
      <c r="F21" s="517"/>
      <c r="G21" s="354"/>
      <c r="H21" s="513"/>
      <c r="I21" s="513"/>
      <c r="J21" s="513"/>
      <c r="K21" s="513"/>
      <c r="L21" s="513"/>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22"/>
      <c r="C22" s="522"/>
      <c r="D22" s="525"/>
      <c r="E22" s="528"/>
      <c r="F22" s="517"/>
      <c r="G22" s="354"/>
      <c r="H22" s="513"/>
      <c r="I22" s="513"/>
      <c r="J22" s="513"/>
      <c r="K22" s="513"/>
      <c r="L22" s="513"/>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22"/>
      <c r="C23" s="522"/>
      <c r="D23" s="525"/>
      <c r="E23" s="528"/>
      <c r="F23" s="517"/>
      <c r="G23" s="354"/>
      <c r="H23" s="513"/>
      <c r="I23" s="513"/>
      <c r="J23" s="513"/>
      <c r="K23" s="513"/>
      <c r="L23" s="513"/>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22"/>
      <c r="C24" s="522"/>
      <c r="D24" s="525"/>
      <c r="E24" s="528"/>
      <c r="F24" s="517"/>
      <c r="G24" s="354"/>
      <c r="H24" s="513"/>
      <c r="I24" s="513"/>
      <c r="J24" s="513"/>
      <c r="K24" s="513"/>
      <c r="L24" s="513"/>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22"/>
      <c r="C25" s="522"/>
      <c r="D25" s="525"/>
      <c r="E25" s="528"/>
      <c r="F25" s="517"/>
      <c r="G25" s="354"/>
      <c r="H25" s="513"/>
      <c r="I25" s="513"/>
      <c r="J25" s="513"/>
      <c r="K25" s="513"/>
      <c r="L25" s="513"/>
      <c r="M25" s="534"/>
      <c r="N25" s="34"/>
      <c r="O25" s="34"/>
    </row>
    <row r="26" spans="1:169">
      <c r="A26" s="530"/>
      <c r="B26" s="522"/>
      <c r="C26" s="522"/>
      <c r="D26" s="525"/>
      <c r="E26" s="528"/>
      <c r="F26" s="517"/>
      <c r="G26" s="354"/>
      <c r="H26" s="513"/>
      <c r="I26" s="513"/>
      <c r="J26" s="513"/>
      <c r="K26" s="513"/>
      <c r="L26" s="513"/>
      <c r="M26" s="534"/>
      <c r="N26" s="34"/>
      <c r="O26" s="34"/>
    </row>
    <row r="27" spans="1:169">
      <c r="A27" s="530"/>
      <c r="B27" s="522"/>
      <c r="C27" s="522"/>
      <c r="D27" s="525"/>
      <c r="E27" s="528"/>
      <c r="F27" s="517"/>
      <c r="G27" s="354"/>
      <c r="H27" s="513"/>
      <c r="I27" s="513"/>
      <c r="J27" s="513"/>
      <c r="K27" s="513"/>
      <c r="L27" s="513"/>
      <c r="M27" s="534"/>
      <c r="N27" s="34"/>
      <c r="O27" s="34"/>
    </row>
    <row r="28" spans="1:169">
      <c r="A28" s="530"/>
      <c r="B28" s="522"/>
      <c r="C28" s="522"/>
      <c r="D28" s="525"/>
      <c r="E28" s="528"/>
      <c r="F28" s="517"/>
      <c r="G28" s="354"/>
      <c r="H28" s="513"/>
      <c r="I28" s="513"/>
      <c r="J28" s="513"/>
      <c r="K28" s="513"/>
      <c r="L28" s="513"/>
      <c r="M28" s="534"/>
      <c r="N28" s="34"/>
      <c r="O28" s="34"/>
    </row>
    <row r="29" spans="1:169">
      <c r="A29" s="530"/>
      <c r="B29" s="522"/>
      <c r="C29" s="522"/>
      <c r="D29" s="525"/>
      <c r="E29" s="528"/>
      <c r="F29" s="517"/>
      <c r="G29" s="354"/>
      <c r="H29" s="513"/>
      <c r="I29" s="513"/>
      <c r="J29" s="513"/>
      <c r="K29" s="513"/>
      <c r="L29" s="513"/>
      <c r="M29" s="535"/>
      <c r="N29" s="34"/>
      <c r="O29" s="34"/>
    </row>
    <row r="30" spans="1:169" s="26" customFormat="1" ht="12.75">
      <c r="A30" s="530">
        <f>'7- Mapa Final'!A30</f>
        <v>3</v>
      </c>
      <c r="B30" s="522" t="str">
        <f>'7- Mapa Final'!B30</f>
        <v>Falta de Gobernabilidad de TIC</v>
      </c>
      <c r="C30" s="522" t="str">
        <f>'7- Mapa Final'!C30</f>
        <v>Desarticulación de las políticas en materia de las TICs</v>
      </c>
      <c r="D30" s="524" t="str">
        <f>'7- Mapa Final'!J30</f>
        <v>Muy Baja - 1</v>
      </c>
      <c r="E30" s="527" t="str">
        <f>'7- Mapa Final'!K30</f>
        <v>Menor - 2</v>
      </c>
      <c r="F30" s="517" t="str">
        <f>'7- Mapa Final'!M30</f>
        <v>Bajo - 2</v>
      </c>
      <c r="G30" s="354"/>
      <c r="H30" s="513"/>
      <c r="I30" s="513"/>
      <c r="J30" s="513"/>
      <c r="K30" s="512">
        <v>45292</v>
      </c>
      <c r="L30" s="512">
        <v>45321</v>
      </c>
      <c r="M30" s="514"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22"/>
      <c r="C31" s="522"/>
      <c r="D31" s="525"/>
      <c r="E31" s="528"/>
      <c r="F31" s="517"/>
      <c r="G31" s="354"/>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22"/>
      <c r="C32" s="522"/>
      <c r="D32" s="525"/>
      <c r="E32" s="528"/>
      <c r="F32" s="517"/>
      <c r="G32" s="354"/>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22"/>
      <c r="C33" s="522"/>
      <c r="D33" s="525"/>
      <c r="E33" s="528"/>
      <c r="F33" s="517"/>
      <c r="G33" s="354"/>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22"/>
      <c r="C34" s="522"/>
      <c r="D34" s="525"/>
      <c r="E34" s="528"/>
      <c r="F34" s="517"/>
      <c r="G34" s="354"/>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22"/>
      <c r="C35" s="522"/>
      <c r="D35" s="525"/>
      <c r="E35" s="528"/>
      <c r="F35" s="517"/>
      <c r="G35" s="354"/>
      <c r="H35" s="513"/>
      <c r="I35" s="513"/>
      <c r="J35" s="513"/>
      <c r="K35" s="513"/>
      <c r="L35" s="513"/>
      <c r="M35" s="515"/>
      <c r="N35" s="34"/>
      <c r="O35" s="34"/>
    </row>
    <row r="36" spans="1:169">
      <c r="A36" s="530"/>
      <c r="B36" s="522"/>
      <c r="C36" s="522"/>
      <c r="D36" s="525"/>
      <c r="E36" s="528"/>
      <c r="F36" s="517"/>
      <c r="G36" s="354"/>
      <c r="H36" s="513"/>
      <c r="I36" s="513"/>
      <c r="J36" s="513"/>
      <c r="K36" s="513"/>
      <c r="L36" s="513"/>
      <c r="M36" s="515"/>
      <c r="N36" s="34"/>
      <c r="O36" s="34"/>
    </row>
    <row r="37" spans="1:169">
      <c r="A37" s="530"/>
      <c r="B37" s="522"/>
      <c r="C37" s="522"/>
      <c r="D37" s="525"/>
      <c r="E37" s="528"/>
      <c r="F37" s="517"/>
      <c r="G37" s="354"/>
      <c r="H37" s="513"/>
      <c r="I37" s="513"/>
      <c r="J37" s="513"/>
      <c r="K37" s="513"/>
      <c r="L37" s="513"/>
      <c r="M37" s="515"/>
      <c r="N37" s="34"/>
      <c r="O37" s="34"/>
    </row>
    <row r="38" spans="1:169">
      <c r="A38" s="530"/>
      <c r="B38" s="522"/>
      <c r="C38" s="522"/>
      <c r="D38" s="525"/>
      <c r="E38" s="528"/>
      <c r="F38" s="517"/>
      <c r="G38" s="354"/>
      <c r="H38" s="513"/>
      <c r="I38" s="513"/>
      <c r="J38" s="513"/>
      <c r="K38" s="513"/>
      <c r="L38" s="513"/>
      <c r="M38" s="515"/>
      <c r="N38" s="34"/>
      <c r="O38" s="34"/>
    </row>
    <row r="39" spans="1:169">
      <c r="A39" s="530"/>
      <c r="B39" s="522"/>
      <c r="C39" s="522"/>
      <c r="D39" s="525"/>
      <c r="E39" s="528"/>
      <c r="F39" s="517"/>
      <c r="G39" s="354"/>
      <c r="H39" s="513"/>
      <c r="I39" s="513"/>
      <c r="J39" s="513"/>
      <c r="K39" s="513"/>
      <c r="L39" s="513"/>
      <c r="M39" s="515"/>
      <c r="N39" s="34"/>
      <c r="O39" s="34"/>
    </row>
    <row r="40" spans="1:169" s="26" customFormat="1" ht="12.75">
      <c r="A40" s="530">
        <f>'7- Mapa Final'!A40</f>
        <v>4</v>
      </c>
      <c r="B40" s="522" t="str">
        <f>'7- Mapa Final'!B40</f>
        <v>Incumplimiento del plan Anual de Inversiones</v>
      </c>
      <c r="C40" s="522" t="str">
        <f>'7- Mapa Final'!C40</f>
        <v>Postergación o negación en el trámite asociado con la autorización y aprobación de las actividades definidas Plan de Inversión anual.</v>
      </c>
      <c r="D40" s="524" t="str">
        <f>'7- Mapa Final'!J40</f>
        <v>Muy Baja - 1</v>
      </c>
      <c r="E40" s="527" t="str">
        <f>'7- Mapa Final'!K40</f>
        <v>Menor - 2</v>
      </c>
      <c r="F40" s="517" t="str">
        <f>'7- Mapa Final'!M40</f>
        <v>Bajo - 2</v>
      </c>
      <c r="G40" s="354"/>
      <c r="H40" s="513"/>
      <c r="I40" s="513"/>
      <c r="J40" s="513"/>
      <c r="K40" s="512">
        <v>45292</v>
      </c>
      <c r="L40" s="512">
        <v>45321</v>
      </c>
      <c r="M40" s="514" t="s">
        <v>512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22"/>
      <c r="C41" s="522"/>
      <c r="D41" s="525"/>
      <c r="E41" s="528"/>
      <c r="F41" s="517"/>
      <c r="G41" s="354"/>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22"/>
      <c r="C42" s="522"/>
      <c r="D42" s="525"/>
      <c r="E42" s="528"/>
      <c r="F42" s="517"/>
      <c r="G42" s="354"/>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22"/>
      <c r="C43" s="522"/>
      <c r="D43" s="525"/>
      <c r="E43" s="528"/>
      <c r="F43" s="517"/>
      <c r="G43" s="354"/>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22"/>
      <c r="C44" s="522"/>
      <c r="D44" s="525"/>
      <c r="E44" s="528"/>
      <c r="F44" s="517"/>
      <c r="G44" s="354"/>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22"/>
      <c r="C45" s="522"/>
      <c r="D45" s="525"/>
      <c r="E45" s="528"/>
      <c r="F45" s="517"/>
      <c r="G45" s="354"/>
      <c r="H45" s="513"/>
      <c r="I45" s="513"/>
      <c r="J45" s="513"/>
      <c r="K45" s="513"/>
      <c r="L45" s="513"/>
      <c r="M45" s="515"/>
      <c r="N45" s="34"/>
      <c r="O45" s="34"/>
    </row>
    <row r="46" spans="1:169">
      <c r="A46" s="530"/>
      <c r="B46" s="522"/>
      <c r="C46" s="522"/>
      <c r="D46" s="525"/>
      <c r="E46" s="528"/>
      <c r="F46" s="517"/>
      <c r="G46" s="354"/>
      <c r="H46" s="513"/>
      <c r="I46" s="513"/>
      <c r="J46" s="513"/>
      <c r="K46" s="513"/>
      <c r="L46" s="513"/>
      <c r="M46" s="515"/>
      <c r="N46" s="34"/>
      <c r="O46" s="34"/>
    </row>
    <row r="47" spans="1:169">
      <c r="A47" s="530"/>
      <c r="B47" s="522"/>
      <c r="C47" s="522"/>
      <c r="D47" s="525"/>
      <c r="E47" s="528"/>
      <c r="F47" s="517"/>
      <c r="G47" s="354"/>
      <c r="H47" s="513"/>
      <c r="I47" s="513"/>
      <c r="J47" s="513"/>
      <c r="K47" s="513"/>
      <c r="L47" s="513"/>
      <c r="M47" s="515"/>
      <c r="N47" s="34"/>
      <c r="O47" s="34"/>
    </row>
    <row r="48" spans="1:169">
      <c r="A48" s="530"/>
      <c r="B48" s="522"/>
      <c r="C48" s="522"/>
      <c r="D48" s="525"/>
      <c r="E48" s="528"/>
      <c r="F48" s="517"/>
      <c r="G48" s="354"/>
      <c r="H48" s="513"/>
      <c r="I48" s="513"/>
      <c r="J48" s="513"/>
      <c r="K48" s="513"/>
      <c r="L48" s="513"/>
      <c r="M48" s="515"/>
      <c r="N48" s="34"/>
      <c r="O48" s="34"/>
    </row>
    <row r="49" spans="1:169">
      <c r="A49" s="530"/>
      <c r="B49" s="522"/>
      <c r="C49" s="522"/>
      <c r="D49" s="525"/>
      <c r="E49" s="528"/>
      <c r="F49" s="517"/>
      <c r="G49" s="354"/>
      <c r="H49" s="513"/>
      <c r="I49" s="513"/>
      <c r="J49" s="513"/>
      <c r="K49" s="513"/>
      <c r="L49" s="513"/>
      <c r="M49" s="515"/>
      <c r="N49" s="34"/>
      <c r="O49" s="34"/>
    </row>
    <row r="50" spans="1:169" s="26" customFormat="1" ht="12.75">
      <c r="A50" s="530">
        <f>'7- Mapa Final'!A50</f>
        <v>5</v>
      </c>
      <c r="B50" s="522" t="str">
        <f>'7- Mapa Final'!B50</f>
        <v>Obsolescencia Tecnológica.</v>
      </c>
      <c r="C50" s="522"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4" t="str">
        <f>'7- Mapa Final'!J50</f>
        <v>Muy Baja - 1</v>
      </c>
      <c r="E50" s="527" t="str">
        <f>'7- Mapa Final'!K50</f>
        <v>Leve - 1</v>
      </c>
      <c r="F50" s="517" t="str">
        <f>'7- Mapa Final'!M50</f>
        <v>Bajo - 1</v>
      </c>
      <c r="G50" s="354"/>
      <c r="H50" s="513"/>
      <c r="I50" s="513"/>
      <c r="J50" s="513"/>
      <c r="K50" s="512">
        <v>45292</v>
      </c>
      <c r="L50" s="512">
        <v>45321</v>
      </c>
      <c r="M50" s="514" t="s">
        <v>512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22"/>
      <c r="C51" s="522"/>
      <c r="D51" s="525"/>
      <c r="E51" s="528"/>
      <c r="F51" s="517"/>
      <c r="G51" s="354"/>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22"/>
      <c r="C52" s="522"/>
      <c r="D52" s="525"/>
      <c r="E52" s="528"/>
      <c r="F52" s="517"/>
      <c r="G52" s="354"/>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22"/>
      <c r="C53" s="522"/>
      <c r="D53" s="525"/>
      <c r="E53" s="528"/>
      <c r="F53" s="517"/>
      <c r="G53" s="354"/>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22"/>
      <c r="C54" s="522"/>
      <c r="D54" s="525"/>
      <c r="E54" s="528"/>
      <c r="F54" s="517"/>
      <c r="G54" s="354"/>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22"/>
      <c r="C55" s="522"/>
      <c r="D55" s="525"/>
      <c r="E55" s="528"/>
      <c r="F55" s="517"/>
      <c r="G55" s="354"/>
      <c r="H55" s="513"/>
      <c r="I55" s="513"/>
      <c r="J55" s="513"/>
      <c r="K55" s="513"/>
      <c r="L55" s="513"/>
      <c r="M55" s="515"/>
      <c r="N55" s="34"/>
      <c r="O55" s="34"/>
    </row>
    <row r="56" spans="1:169">
      <c r="A56" s="530"/>
      <c r="B56" s="522"/>
      <c r="C56" s="522"/>
      <c r="D56" s="525"/>
      <c r="E56" s="528"/>
      <c r="F56" s="517"/>
      <c r="G56" s="354"/>
      <c r="H56" s="513"/>
      <c r="I56" s="513"/>
      <c r="J56" s="513"/>
      <c r="K56" s="513"/>
      <c r="L56" s="513"/>
      <c r="M56" s="515"/>
      <c r="N56" s="34"/>
      <c r="O56" s="34"/>
    </row>
    <row r="57" spans="1:169">
      <c r="A57" s="530"/>
      <c r="B57" s="522"/>
      <c r="C57" s="522"/>
      <c r="D57" s="525"/>
      <c r="E57" s="528"/>
      <c r="F57" s="517"/>
      <c r="G57" s="354"/>
      <c r="H57" s="513"/>
      <c r="I57" s="513"/>
      <c r="J57" s="513"/>
      <c r="K57" s="513"/>
      <c r="L57" s="513"/>
      <c r="M57" s="515"/>
      <c r="N57" s="34"/>
      <c r="O57" s="34"/>
    </row>
    <row r="58" spans="1:169">
      <c r="A58" s="530"/>
      <c r="B58" s="522"/>
      <c r="C58" s="522"/>
      <c r="D58" s="525"/>
      <c r="E58" s="528"/>
      <c r="F58" s="517"/>
      <c r="G58" s="354"/>
      <c r="H58" s="513"/>
      <c r="I58" s="513"/>
      <c r="J58" s="513"/>
      <c r="K58" s="513"/>
      <c r="L58" s="513"/>
      <c r="M58" s="515"/>
      <c r="N58" s="34"/>
      <c r="O58" s="34"/>
    </row>
    <row r="59" spans="1:169">
      <c r="A59" s="530"/>
      <c r="B59" s="522"/>
      <c r="C59" s="522"/>
      <c r="D59" s="525"/>
      <c r="E59" s="528"/>
      <c r="F59" s="517"/>
      <c r="G59" s="354"/>
      <c r="H59" s="513"/>
      <c r="I59" s="513"/>
      <c r="J59" s="513"/>
      <c r="K59" s="513"/>
      <c r="L59" s="513"/>
      <c r="M59" s="515"/>
      <c r="N59" s="34"/>
      <c r="O59" s="34"/>
    </row>
    <row r="60" spans="1:169" s="26" customFormat="1" ht="12.75">
      <c r="A60" s="520">
        <f>'7- Mapa Final'!A60</f>
        <v>6</v>
      </c>
      <c r="B60" s="522" t="str">
        <f>'7- Mapa Final'!B60</f>
        <v>Interrupción de los servicios tecnológicos</v>
      </c>
      <c r="C60" s="522" t="str">
        <f>'7- Mapa Final'!C60</f>
        <v xml:space="preserve">Afectación en la prestación de servicios tecnológicos, causado por la MIGRACIÓN y o daño en e Hardware de los Servidores de Datos,  afectando el normal desarrollo de las actividades </v>
      </c>
      <c r="D60" s="524" t="str">
        <f>'7- Mapa Final'!J60</f>
        <v>Baja - 2</v>
      </c>
      <c r="E60" s="527" t="str">
        <f>'7- Mapa Final'!K60</f>
        <v>Leve - 1</v>
      </c>
      <c r="F60" s="517" t="str">
        <f>'7- Mapa Final'!M60</f>
        <v>Bajo - 2</v>
      </c>
      <c r="G60" s="354"/>
      <c r="H60" s="513"/>
      <c r="I60" s="513"/>
      <c r="J60" s="513"/>
      <c r="K60" s="512">
        <v>45292</v>
      </c>
      <c r="L60" s="512">
        <v>45321</v>
      </c>
      <c r="M60" s="514" t="s">
        <v>512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0"/>
      <c r="B61" s="522"/>
      <c r="C61" s="522"/>
      <c r="D61" s="525"/>
      <c r="E61" s="528"/>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0"/>
      <c r="B62" s="522"/>
      <c r="C62" s="522"/>
      <c r="D62" s="525"/>
      <c r="E62" s="528"/>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0"/>
      <c r="B63" s="522"/>
      <c r="C63" s="522"/>
      <c r="D63" s="525"/>
      <c r="E63" s="528"/>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0"/>
      <c r="B64" s="522"/>
      <c r="C64" s="522"/>
      <c r="D64" s="525"/>
      <c r="E64" s="528"/>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20"/>
      <c r="B65" s="522"/>
      <c r="C65" s="522"/>
      <c r="D65" s="525"/>
      <c r="E65" s="528"/>
      <c r="F65" s="517"/>
      <c r="G65" s="354"/>
      <c r="H65" s="513"/>
      <c r="I65" s="513"/>
      <c r="J65" s="513"/>
      <c r="K65" s="513"/>
      <c r="L65" s="513"/>
      <c r="M65" s="515"/>
      <c r="N65" s="34"/>
      <c r="O65" s="34"/>
    </row>
    <row r="66" spans="1:169">
      <c r="A66" s="520"/>
      <c r="B66" s="522"/>
      <c r="C66" s="522"/>
      <c r="D66" s="525"/>
      <c r="E66" s="528"/>
      <c r="F66" s="517"/>
      <c r="G66" s="354"/>
      <c r="H66" s="513"/>
      <c r="I66" s="513"/>
      <c r="J66" s="513"/>
      <c r="K66" s="513"/>
      <c r="L66" s="513"/>
      <c r="M66" s="515"/>
      <c r="N66" s="34"/>
      <c r="O66" s="34"/>
    </row>
    <row r="67" spans="1:169">
      <c r="A67" s="520"/>
      <c r="B67" s="522"/>
      <c r="C67" s="522"/>
      <c r="D67" s="525"/>
      <c r="E67" s="528"/>
      <c r="F67" s="517"/>
      <c r="G67" s="354"/>
      <c r="H67" s="513"/>
      <c r="I67" s="513"/>
      <c r="J67" s="513"/>
      <c r="K67" s="513"/>
      <c r="L67" s="513"/>
      <c r="M67" s="515"/>
      <c r="N67" s="34"/>
      <c r="O67" s="34"/>
    </row>
    <row r="68" spans="1:169">
      <c r="A68" s="520"/>
      <c r="B68" s="522"/>
      <c r="C68" s="522"/>
      <c r="D68" s="525"/>
      <c r="E68" s="528"/>
      <c r="F68" s="517"/>
      <c r="G68" s="354"/>
      <c r="H68" s="513"/>
      <c r="I68" s="513"/>
      <c r="J68" s="513"/>
      <c r="K68" s="513"/>
      <c r="L68" s="513"/>
      <c r="M68" s="515"/>
      <c r="N68" s="34"/>
      <c r="O68" s="34"/>
    </row>
    <row r="69" spans="1:169">
      <c r="A69" s="520"/>
      <c r="B69" s="522"/>
      <c r="C69" s="522"/>
      <c r="D69" s="525"/>
      <c r="E69" s="528"/>
      <c r="F69" s="517"/>
      <c r="G69" s="354"/>
      <c r="H69" s="513"/>
      <c r="I69" s="513"/>
      <c r="J69" s="513"/>
      <c r="K69" s="513"/>
      <c r="L69" s="513"/>
      <c r="M69" s="515"/>
      <c r="N69" s="34"/>
      <c r="O69" s="34"/>
    </row>
    <row r="70" spans="1:169" s="26" customFormat="1" ht="12.75">
      <c r="A70" s="520">
        <f>'7- Mapa Final'!A70</f>
        <v>7</v>
      </c>
      <c r="B70" s="522" t="str">
        <f>'7- Mapa Final'!B70</f>
        <v xml:space="preserve">Pérdida de la seguridad, confiablidad o disponibilidad de la información </v>
      </c>
      <c r="C70" s="522" t="str">
        <f>'7- Mapa Final'!C70</f>
        <v xml:space="preserve">Afectación en la confidencialidad, integridad,  disponibilidad y seguridad de la información por la no aplicabilidad de  barreras y procedimientos que resguardan el acceso a los datos. </v>
      </c>
      <c r="D70" s="524" t="str">
        <f>'7- Mapa Final'!J70</f>
        <v>Baja - 2</v>
      </c>
      <c r="E70" s="527" t="str">
        <f>'7- Mapa Final'!K70</f>
        <v>Menor - 2</v>
      </c>
      <c r="F70" s="517" t="str">
        <f>'7- Mapa Final'!M70</f>
        <v>Moderado - 4</v>
      </c>
      <c r="G70" s="354"/>
      <c r="H70" s="513"/>
      <c r="I70" s="513"/>
      <c r="J70" s="513"/>
      <c r="K70" s="512">
        <v>45292</v>
      </c>
      <c r="L70" s="512">
        <v>45321</v>
      </c>
      <c r="M70" s="514" t="s">
        <v>512</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0"/>
      <c r="B71" s="522"/>
      <c r="C71" s="522"/>
      <c r="D71" s="525"/>
      <c r="E71" s="528"/>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0"/>
      <c r="B72" s="522"/>
      <c r="C72" s="522"/>
      <c r="D72" s="525"/>
      <c r="E72" s="528"/>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20"/>
      <c r="B73" s="522"/>
      <c r="C73" s="522"/>
      <c r="D73" s="525"/>
      <c r="E73" s="528"/>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20"/>
      <c r="B74" s="522"/>
      <c r="C74" s="522"/>
      <c r="D74" s="525"/>
      <c r="E74" s="528"/>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20"/>
      <c r="B75" s="522"/>
      <c r="C75" s="522"/>
      <c r="D75" s="525"/>
      <c r="E75" s="528"/>
      <c r="F75" s="517"/>
      <c r="G75" s="354"/>
      <c r="H75" s="513"/>
      <c r="I75" s="513"/>
      <c r="J75" s="513"/>
      <c r="K75" s="513"/>
      <c r="L75" s="513"/>
      <c r="M75" s="515"/>
      <c r="N75" s="34"/>
      <c r="O75" s="34"/>
    </row>
    <row r="76" spans="1:169">
      <c r="A76" s="520"/>
      <c r="B76" s="522"/>
      <c r="C76" s="522"/>
      <c r="D76" s="525"/>
      <c r="E76" s="528"/>
      <c r="F76" s="517"/>
      <c r="G76" s="354"/>
      <c r="H76" s="513"/>
      <c r="I76" s="513"/>
      <c r="J76" s="513"/>
      <c r="K76" s="513"/>
      <c r="L76" s="513"/>
      <c r="M76" s="515"/>
      <c r="N76" s="34"/>
      <c r="O76" s="34"/>
    </row>
    <row r="77" spans="1:169">
      <c r="A77" s="520"/>
      <c r="B77" s="522"/>
      <c r="C77" s="522"/>
      <c r="D77" s="525"/>
      <c r="E77" s="528"/>
      <c r="F77" s="517"/>
      <c r="G77" s="354"/>
      <c r="H77" s="513"/>
      <c r="I77" s="513"/>
      <c r="J77" s="513"/>
      <c r="K77" s="513"/>
      <c r="L77" s="513"/>
      <c r="M77" s="515"/>
      <c r="N77" s="34"/>
      <c r="O77" s="34"/>
    </row>
    <row r="78" spans="1:169">
      <c r="A78" s="520"/>
      <c r="B78" s="522"/>
      <c r="C78" s="522"/>
      <c r="D78" s="525"/>
      <c r="E78" s="528"/>
      <c r="F78" s="517"/>
      <c r="G78" s="354"/>
      <c r="H78" s="513"/>
      <c r="I78" s="513"/>
      <c r="J78" s="513"/>
      <c r="K78" s="513"/>
      <c r="L78" s="513"/>
      <c r="M78" s="515"/>
      <c r="N78" s="34"/>
      <c r="O78" s="34"/>
    </row>
    <row r="79" spans="1:169" ht="15.75" customHeight="1">
      <c r="A79" s="521"/>
      <c r="B79" s="523"/>
      <c r="C79" s="523"/>
      <c r="D79" s="526"/>
      <c r="E79" s="529"/>
      <c r="F79" s="518"/>
      <c r="G79" s="365"/>
      <c r="H79" s="519"/>
      <c r="I79" s="519"/>
      <c r="J79" s="519"/>
      <c r="K79" s="513"/>
      <c r="L79" s="513"/>
      <c r="M79" s="516"/>
      <c r="N79" s="34"/>
      <c r="O79" s="34"/>
    </row>
    <row r="80" spans="1:169">
      <c r="A80" s="520">
        <f>'7- Mapa Final'!A80</f>
        <v>8</v>
      </c>
      <c r="B80" s="522" t="str">
        <f>'7- Mapa Final'!B80</f>
        <v xml:space="preserve">Recibir dádivas o beneficios a nombre propio o de terceros para  afectar la seguridad o confidencialidad de la información   </v>
      </c>
      <c r="C80" s="522" t="str">
        <f>'7- Mapa Final'!C80</f>
        <v xml:space="preserve">Recibir dádivas o beneficios a nombre propio o de terceros por   revelar información confidencial,  alterar, retener o no publicar información.  </v>
      </c>
      <c r="D80" s="524" t="str">
        <f>'7- Mapa Final'!J80</f>
        <v>Baja - 2</v>
      </c>
      <c r="E80" s="527" t="str">
        <f>'7- Mapa Final'!K80</f>
        <v>Moderado - 3</v>
      </c>
      <c r="F80" s="517" t="str">
        <f>'7- Mapa Final'!M80</f>
        <v>Moderado - 6</v>
      </c>
      <c r="G80" s="354"/>
      <c r="H80" s="513"/>
      <c r="I80" s="513"/>
      <c r="J80" s="513"/>
      <c r="K80" s="512">
        <v>45292</v>
      </c>
      <c r="L80" s="512">
        <v>45321</v>
      </c>
      <c r="M80" s="514" t="s">
        <v>512</v>
      </c>
    </row>
    <row r="81" spans="1:13">
      <c r="A81" s="520"/>
      <c r="B81" s="522"/>
      <c r="C81" s="522"/>
      <c r="D81" s="525"/>
      <c r="E81" s="528"/>
      <c r="F81" s="517"/>
      <c r="G81" s="354"/>
      <c r="H81" s="513"/>
      <c r="I81" s="513"/>
      <c r="J81" s="513"/>
      <c r="K81" s="513"/>
      <c r="L81" s="513"/>
      <c r="M81" s="515"/>
    </row>
    <row r="82" spans="1:13">
      <c r="A82" s="520"/>
      <c r="B82" s="522"/>
      <c r="C82" s="522"/>
      <c r="D82" s="525"/>
      <c r="E82" s="528"/>
      <c r="F82" s="517"/>
      <c r="G82" s="354"/>
      <c r="H82" s="513"/>
      <c r="I82" s="513"/>
      <c r="J82" s="513"/>
      <c r="K82" s="513"/>
      <c r="L82" s="513"/>
      <c r="M82" s="515"/>
    </row>
    <row r="83" spans="1:13">
      <c r="A83" s="520"/>
      <c r="B83" s="522"/>
      <c r="C83" s="522"/>
      <c r="D83" s="525"/>
      <c r="E83" s="528"/>
      <c r="F83" s="517"/>
      <c r="G83" s="354"/>
      <c r="H83" s="513"/>
      <c r="I83" s="513"/>
      <c r="J83" s="513"/>
      <c r="K83" s="513"/>
      <c r="L83" s="513"/>
      <c r="M83" s="515"/>
    </row>
    <row r="84" spans="1:13">
      <c r="A84" s="520"/>
      <c r="B84" s="522"/>
      <c r="C84" s="522"/>
      <c r="D84" s="525"/>
      <c r="E84" s="528"/>
      <c r="F84" s="517"/>
      <c r="G84" s="354"/>
      <c r="H84" s="513"/>
      <c r="I84" s="513"/>
      <c r="J84" s="513"/>
      <c r="K84" s="513"/>
      <c r="L84" s="513"/>
      <c r="M84" s="515"/>
    </row>
    <row r="85" spans="1:13">
      <c r="A85" s="520"/>
      <c r="B85" s="522"/>
      <c r="C85" s="522"/>
      <c r="D85" s="525"/>
      <c r="E85" s="528"/>
      <c r="F85" s="517"/>
      <c r="G85" s="354"/>
      <c r="H85" s="513"/>
      <c r="I85" s="513"/>
      <c r="J85" s="513"/>
      <c r="K85" s="513"/>
      <c r="L85" s="513"/>
      <c r="M85" s="515"/>
    </row>
    <row r="86" spans="1:13">
      <c r="A86" s="520"/>
      <c r="B86" s="522"/>
      <c r="C86" s="522"/>
      <c r="D86" s="525"/>
      <c r="E86" s="528"/>
      <c r="F86" s="517"/>
      <c r="G86" s="354"/>
      <c r="H86" s="513"/>
      <c r="I86" s="513"/>
      <c r="J86" s="513"/>
      <c r="K86" s="513"/>
      <c r="L86" s="513"/>
      <c r="M86" s="515"/>
    </row>
    <row r="87" spans="1:13">
      <c r="A87" s="520"/>
      <c r="B87" s="522"/>
      <c r="C87" s="522"/>
      <c r="D87" s="525"/>
      <c r="E87" s="528"/>
      <c r="F87" s="517"/>
      <c r="G87" s="354"/>
      <c r="H87" s="513"/>
      <c r="I87" s="513"/>
      <c r="J87" s="513"/>
      <c r="K87" s="513"/>
      <c r="L87" s="513"/>
      <c r="M87" s="515"/>
    </row>
    <row r="88" spans="1:13">
      <c r="A88" s="520"/>
      <c r="B88" s="522"/>
      <c r="C88" s="522"/>
      <c r="D88" s="525"/>
      <c r="E88" s="528"/>
      <c r="F88" s="517"/>
      <c r="G88" s="354"/>
      <c r="H88" s="513"/>
      <c r="I88" s="513"/>
      <c r="J88" s="513"/>
      <c r="K88" s="513"/>
      <c r="L88" s="513"/>
      <c r="M88" s="515"/>
    </row>
    <row r="89" spans="1:13" ht="15.75" customHeight="1">
      <c r="A89" s="521"/>
      <c r="B89" s="523"/>
      <c r="C89" s="523"/>
      <c r="D89" s="526"/>
      <c r="E89" s="529"/>
      <c r="F89" s="518"/>
      <c r="G89" s="365"/>
      <c r="H89" s="519"/>
      <c r="I89" s="519"/>
      <c r="J89" s="519"/>
      <c r="K89" s="513"/>
      <c r="L89" s="513"/>
      <c r="M89" s="516"/>
    </row>
    <row r="90" spans="1:13">
      <c r="A90" s="520">
        <f>'7- Mapa Final'!A90</f>
        <v>9</v>
      </c>
      <c r="B90" s="522" t="str">
        <f>'7- Mapa Final'!B90</f>
        <v>Ofrecer, prometer, entregar, aceptar o solicitar una ventaja indebida para la asignación de permisos para el acceso y uso de servicios tecnológicos no autorizados, con exposición de datos sensibles,  en  beneficio propio o de un tercero.</v>
      </c>
      <c r="C90" s="522" t="str">
        <f>'7- Mapa Final'!C90</f>
        <v>Cuando por el acceso indebido  y malintencionado a los sistemas de información se hace el uso no apropiado de la información contenida en los sistemas en favorecimiento propio o de un tercero.</v>
      </c>
      <c r="D90" s="524" t="str">
        <f>'7- Mapa Final'!J90</f>
        <v>Muy Baja - 1</v>
      </c>
      <c r="E90" s="527" t="str">
        <f>'7- Mapa Final'!K90</f>
        <v>Moderado - 3</v>
      </c>
      <c r="F90" s="517" t="str">
        <f>'7- Mapa Final'!M90</f>
        <v>Moderado - 3</v>
      </c>
      <c r="G90" s="354"/>
      <c r="H90" s="513"/>
      <c r="I90" s="513"/>
      <c r="J90" s="513"/>
      <c r="K90" s="512">
        <v>45292</v>
      </c>
      <c r="L90" s="512">
        <v>45321</v>
      </c>
      <c r="M90" s="514" t="s">
        <v>512</v>
      </c>
    </row>
    <row r="91" spans="1:13">
      <c r="A91" s="520"/>
      <c r="B91" s="522"/>
      <c r="C91" s="522"/>
      <c r="D91" s="525"/>
      <c r="E91" s="528"/>
      <c r="F91" s="517"/>
      <c r="G91" s="354"/>
      <c r="H91" s="513"/>
      <c r="I91" s="513"/>
      <c r="J91" s="513"/>
      <c r="K91" s="513"/>
      <c r="L91" s="513"/>
      <c r="M91" s="515"/>
    </row>
    <row r="92" spans="1:13">
      <c r="A92" s="520"/>
      <c r="B92" s="522"/>
      <c r="C92" s="522"/>
      <c r="D92" s="525"/>
      <c r="E92" s="528"/>
      <c r="F92" s="517"/>
      <c r="G92" s="354"/>
      <c r="H92" s="513"/>
      <c r="I92" s="513"/>
      <c r="J92" s="513"/>
      <c r="K92" s="513"/>
      <c r="L92" s="513"/>
      <c r="M92" s="515"/>
    </row>
    <row r="93" spans="1:13">
      <c r="A93" s="520"/>
      <c r="B93" s="522"/>
      <c r="C93" s="522"/>
      <c r="D93" s="525"/>
      <c r="E93" s="528"/>
      <c r="F93" s="517"/>
      <c r="G93" s="354"/>
      <c r="H93" s="513"/>
      <c r="I93" s="513"/>
      <c r="J93" s="513"/>
      <c r="K93" s="513"/>
      <c r="L93" s="513"/>
      <c r="M93" s="515"/>
    </row>
    <row r="94" spans="1:13">
      <c r="A94" s="520"/>
      <c r="B94" s="522"/>
      <c r="C94" s="522"/>
      <c r="D94" s="525"/>
      <c r="E94" s="528"/>
      <c r="F94" s="517"/>
      <c r="G94" s="354"/>
      <c r="H94" s="513"/>
      <c r="I94" s="513"/>
      <c r="J94" s="513"/>
      <c r="K94" s="513"/>
      <c r="L94" s="513"/>
      <c r="M94" s="515"/>
    </row>
    <row r="95" spans="1:13">
      <c r="A95" s="520"/>
      <c r="B95" s="522"/>
      <c r="C95" s="522"/>
      <c r="D95" s="525"/>
      <c r="E95" s="528"/>
      <c r="F95" s="517"/>
      <c r="G95" s="354"/>
      <c r="H95" s="513"/>
      <c r="I95" s="513"/>
      <c r="J95" s="513"/>
      <c r="K95" s="513"/>
      <c r="L95" s="513"/>
      <c r="M95" s="515"/>
    </row>
    <row r="96" spans="1:13">
      <c r="A96" s="520"/>
      <c r="B96" s="522"/>
      <c r="C96" s="522"/>
      <c r="D96" s="525"/>
      <c r="E96" s="528"/>
      <c r="F96" s="517"/>
      <c r="G96" s="354"/>
      <c r="H96" s="513"/>
      <c r="I96" s="513"/>
      <c r="J96" s="513"/>
      <c r="K96" s="513"/>
      <c r="L96" s="513"/>
      <c r="M96" s="515"/>
    </row>
    <row r="97" spans="1:13">
      <c r="A97" s="520"/>
      <c r="B97" s="522"/>
      <c r="C97" s="522"/>
      <c r="D97" s="525"/>
      <c r="E97" s="528"/>
      <c r="F97" s="517"/>
      <c r="G97" s="354"/>
      <c r="H97" s="513"/>
      <c r="I97" s="513"/>
      <c r="J97" s="513"/>
      <c r="K97" s="513"/>
      <c r="L97" s="513"/>
      <c r="M97" s="515"/>
    </row>
    <row r="98" spans="1:13">
      <c r="A98" s="520"/>
      <c r="B98" s="522"/>
      <c r="C98" s="522"/>
      <c r="D98" s="525"/>
      <c r="E98" s="528"/>
      <c r="F98" s="517"/>
      <c r="G98" s="354"/>
      <c r="H98" s="513"/>
      <c r="I98" s="513"/>
      <c r="J98" s="513"/>
      <c r="K98" s="513"/>
      <c r="L98" s="513"/>
      <c r="M98" s="515"/>
    </row>
    <row r="99" spans="1:13" ht="15.75" customHeight="1">
      <c r="A99" s="521"/>
      <c r="B99" s="523"/>
      <c r="C99" s="523"/>
      <c r="D99" s="526"/>
      <c r="E99" s="529"/>
      <c r="F99" s="518"/>
      <c r="G99" s="365"/>
      <c r="H99" s="519"/>
      <c r="I99" s="519"/>
      <c r="J99" s="519"/>
      <c r="K99" s="513"/>
      <c r="L99" s="513"/>
      <c r="M99" s="516"/>
    </row>
    <row r="100" spans="1:13">
      <c r="A100" s="520">
        <f>'7- Mapa Final'!A100</f>
        <v>10</v>
      </c>
      <c r="B100" s="522"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2"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4" t="str">
        <f>'7- Mapa Final'!J100</f>
        <v>Muy Baja - 1</v>
      </c>
      <c r="E100" s="527" t="str">
        <f>'7- Mapa Final'!K100</f>
        <v>Moderado - 3</v>
      </c>
      <c r="F100" s="517" t="str">
        <f>'7- Mapa Final'!M100</f>
        <v>Moderado - 3</v>
      </c>
      <c r="G100" s="354"/>
      <c r="H100" s="513"/>
      <c r="I100" s="513"/>
      <c r="J100" s="513"/>
      <c r="K100" s="512">
        <v>45292</v>
      </c>
      <c r="L100" s="512">
        <v>45321</v>
      </c>
      <c r="M100" s="514" t="s">
        <v>512</v>
      </c>
    </row>
    <row r="101" spans="1:13">
      <c r="A101" s="520"/>
      <c r="B101" s="522"/>
      <c r="C101" s="522"/>
      <c r="D101" s="525"/>
      <c r="E101" s="528"/>
      <c r="F101" s="517"/>
      <c r="G101" s="354"/>
      <c r="H101" s="513"/>
      <c r="I101" s="513"/>
      <c r="J101" s="513"/>
      <c r="K101" s="513"/>
      <c r="L101" s="513"/>
      <c r="M101" s="515"/>
    </row>
    <row r="102" spans="1:13">
      <c r="A102" s="520"/>
      <c r="B102" s="522"/>
      <c r="C102" s="522"/>
      <c r="D102" s="525"/>
      <c r="E102" s="528"/>
      <c r="F102" s="517"/>
      <c r="G102" s="354"/>
      <c r="H102" s="513"/>
      <c r="I102" s="513"/>
      <c r="J102" s="513"/>
      <c r="K102" s="513"/>
      <c r="L102" s="513"/>
      <c r="M102" s="515"/>
    </row>
    <row r="103" spans="1:13">
      <c r="A103" s="520"/>
      <c r="B103" s="522"/>
      <c r="C103" s="522"/>
      <c r="D103" s="525"/>
      <c r="E103" s="528"/>
      <c r="F103" s="517"/>
      <c r="G103" s="354"/>
      <c r="H103" s="513"/>
      <c r="I103" s="513"/>
      <c r="J103" s="513"/>
      <c r="K103" s="513"/>
      <c r="L103" s="513"/>
      <c r="M103" s="515"/>
    </row>
    <row r="104" spans="1:13">
      <c r="A104" s="520"/>
      <c r="B104" s="522"/>
      <c r="C104" s="522"/>
      <c r="D104" s="525"/>
      <c r="E104" s="528"/>
      <c r="F104" s="517"/>
      <c r="G104" s="354"/>
      <c r="H104" s="513"/>
      <c r="I104" s="513"/>
      <c r="J104" s="513"/>
      <c r="K104" s="513"/>
      <c r="L104" s="513"/>
      <c r="M104" s="515"/>
    </row>
    <row r="105" spans="1:13">
      <c r="A105" s="520"/>
      <c r="B105" s="522"/>
      <c r="C105" s="522"/>
      <c r="D105" s="525"/>
      <c r="E105" s="528"/>
      <c r="F105" s="517"/>
      <c r="G105" s="354"/>
      <c r="H105" s="513"/>
      <c r="I105" s="513"/>
      <c r="J105" s="513"/>
      <c r="K105" s="513"/>
      <c r="L105" s="513"/>
      <c r="M105" s="515"/>
    </row>
    <row r="106" spans="1:13">
      <c r="A106" s="520"/>
      <c r="B106" s="522"/>
      <c r="C106" s="522"/>
      <c r="D106" s="525"/>
      <c r="E106" s="528"/>
      <c r="F106" s="517"/>
      <c r="G106" s="354"/>
      <c r="H106" s="513"/>
      <c r="I106" s="513"/>
      <c r="J106" s="513"/>
      <c r="K106" s="513"/>
      <c r="L106" s="513"/>
      <c r="M106" s="515"/>
    </row>
    <row r="107" spans="1:13">
      <c r="A107" s="520"/>
      <c r="B107" s="522"/>
      <c r="C107" s="522"/>
      <c r="D107" s="525"/>
      <c r="E107" s="528"/>
      <c r="F107" s="517"/>
      <c r="G107" s="354"/>
      <c r="H107" s="513"/>
      <c r="I107" s="513"/>
      <c r="J107" s="513"/>
      <c r="K107" s="513"/>
      <c r="L107" s="513"/>
      <c r="M107" s="515"/>
    </row>
    <row r="108" spans="1:13">
      <c r="A108" s="520"/>
      <c r="B108" s="522"/>
      <c r="C108" s="522"/>
      <c r="D108" s="525"/>
      <c r="E108" s="528"/>
      <c r="F108" s="517"/>
      <c r="G108" s="354"/>
      <c r="H108" s="513"/>
      <c r="I108" s="513"/>
      <c r="J108" s="513"/>
      <c r="K108" s="513"/>
      <c r="L108" s="513"/>
      <c r="M108" s="515"/>
    </row>
    <row r="109" spans="1:13" ht="15.75" customHeight="1">
      <c r="A109" s="521"/>
      <c r="B109" s="523"/>
      <c r="C109" s="523"/>
      <c r="D109" s="526"/>
      <c r="E109" s="529"/>
      <c r="F109" s="518"/>
      <c r="G109" s="365"/>
      <c r="H109" s="519"/>
      <c r="I109" s="519"/>
      <c r="J109" s="519"/>
      <c r="K109" s="513"/>
      <c r="L109" s="513"/>
      <c r="M109" s="516"/>
    </row>
  </sheetData>
  <mergeCells count="147">
    <mergeCell ref="H100:H109"/>
    <mergeCell ref="I100:I109"/>
    <mergeCell ref="J100:J109"/>
    <mergeCell ref="K100:K109"/>
    <mergeCell ref="L100:L109"/>
    <mergeCell ref="M100:M109"/>
    <mergeCell ref="H80:H89"/>
    <mergeCell ref="I80:I89"/>
    <mergeCell ref="J80:J89"/>
    <mergeCell ref="K80:K89"/>
    <mergeCell ref="L80:L89"/>
    <mergeCell ref="M80:M89"/>
    <mergeCell ref="H90:H99"/>
    <mergeCell ref="I90:I99"/>
    <mergeCell ref="J90:J99"/>
    <mergeCell ref="K90:K99"/>
    <mergeCell ref="L90:L99"/>
    <mergeCell ref="M90:M99"/>
    <mergeCell ref="D80:D89"/>
    <mergeCell ref="E80:E89"/>
    <mergeCell ref="F80:F89"/>
    <mergeCell ref="G80:G89"/>
    <mergeCell ref="D90:D99"/>
    <mergeCell ref="E90:E99"/>
    <mergeCell ref="F90:F99"/>
    <mergeCell ref="G90:G99"/>
    <mergeCell ref="D100:D109"/>
    <mergeCell ref="E100:E109"/>
    <mergeCell ref="F100:F109"/>
    <mergeCell ref="G100:G109"/>
    <mergeCell ref="A80:A89"/>
    <mergeCell ref="A90:A99"/>
    <mergeCell ref="A100:A109"/>
    <mergeCell ref="B80:B89"/>
    <mergeCell ref="C80:C89"/>
    <mergeCell ref="B90:B99"/>
    <mergeCell ref="C90:C99"/>
    <mergeCell ref="B100:B109"/>
    <mergeCell ref="C100:C10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47" priority="842" operator="containsText" text="1- Bajo">
      <formula>NOT(ISERROR(SEARCH("1- Bajo",A7)))</formula>
    </cfRule>
    <cfRule type="containsText" dxfId="246" priority="841" operator="containsText" text="4- Bajo">
      <formula>NOT(ISERROR(SEARCH("4- Bajo",A7)))</formula>
    </cfRule>
    <cfRule type="containsText" dxfId="245" priority="840" operator="containsText" text="3- Bajo">
      <formula>NOT(ISERROR(SEARCH("3- Bajo",A7)))</formula>
    </cfRule>
    <cfRule type="containsText" dxfId="244" priority="839" operator="containsText" text="4- Moderado">
      <formula>NOT(ISERROR(SEARCH("4- Moderado",A7)))</formula>
    </cfRule>
    <cfRule type="containsText" dxfId="243" priority="837" operator="containsText" text="3- Moderado">
      <formula>NOT(ISERROR(SEARCH("3- Moderado",A7)))</formula>
    </cfRule>
    <cfRule type="containsText" dxfId="242" priority="838" operator="containsText" text="6- Moderado">
      <formula>NOT(ISERROR(SEARCH("6- Moderado",A7)))</formula>
    </cfRule>
  </conditionalFormatting>
  <conditionalFormatting sqref="A10:E10 A20:E20">
    <cfRule type="containsText" dxfId="241" priority="815" operator="containsText" text="4- Moderado">
      <formula>NOT(ISERROR(SEARCH("4- Moderado",A10)))</formula>
    </cfRule>
    <cfRule type="containsText" dxfId="240" priority="814" operator="containsText" text="6- Moderado">
      <formula>NOT(ISERROR(SEARCH("6- Moderado",A10)))</formula>
    </cfRule>
    <cfRule type="containsText" dxfId="239" priority="813" operator="containsText" text="3- Moderado">
      <formula>NOT(ISERROR(SEARCH("3- Moderado",A10)))</formula>
    </cfRule>
    <cfRule type="containsText" dxfId="238" priority="817" operator="containsText" text="4- Bajo">
      <formula>NOT(ISERROR(SEARCH("4- Bajo",A10)))</formula>
    </cfRule>
    <cfRule type="containsText" dxfId="237" priority="816" operator="containsText" text="3- Bajo">
      <formula>NOT(ISERROR(SEARCH("3- Bajo",A10)))</formula>
    </cfRule>
    <cfRule type="containsText" dxfId="236" priority="818" operator="containsText" text="1- Bajo">
      <formula>NOT(ISERROR(SEARCH("1- Bajo",A10)))</formula>
    </cfRule>
  </conditionalFormatting>
  <conditionalFormatting sqref="A30:E30">
    <cfRule type="containsText" dxfId="235" priority="156" operator="containsText" text="1- Bajo">
      <formula>NOT(ISERROR(SEARCH("1- Bajo",A30)))</formula>
    </cfRule>
    <cfRule type="containsText" dxfId="234" priority="154" operator="containsText" text="3- Bajo">
      <formula>NOT(ISERROR(SEARCH("3- Bajo",A30)))</formula>
    </cfRule>
    <cfRule type="containsText" dxfId="233" priority="153" operator="containsText" text="4- Moderado">
      <formula>NOT(ISERROR(SEARCH("4- Moderado",A30)))</formula>
    </cfRule>
    <cfRule type="containsText" dxfId="232" priority="151" operator="containsText" text="3- Moderado">
      <formula>NOT(ISERROR(SEARCH("3- Moderado",A30)))</formula>
    </cfRule>
    <cfRule type="containsText" dxfId="231" priority="152" operator="containsText" text="6- Moderado">
      <formula>NOT(ISERROR(SEARCH("6- Moderado",A30)))</formula>
    </cfRule>
    <cfRule type="containsText" dxfId="230" priority="155" operator="containsText" text="4- Bajo">
      <formula>NOT(ISERROR(SEARCH("4- Bajo",A30)))</formula>
    </cfRule>
  </conditionalFormatting>
  <conditionalFormatting sqref="A40:E40">
    <cfRule type="containsText" dxfId="229" priority="123" operator="containsText" text="3- Moderado">
      <formula>NOT(ISERROR(SEARCH("3- Moderado",A40)))</formula>
    </cfRule>
    <cfRule type="containsText" dxfId="228" priority="124" operator="containsText" text="6- Moderado">
      <formula>NOT(ISERROR(SEARCH("6- Moderado",A40)))</formula>
    </cfRule>
    <cfRule type="containsText" dxfId="227" priority="125" operator="containsText" text="4- Moderado">
      <formula>NOT(ISERROR(SEARCH("4- Moderado",A40)))</formula>
    </cfRule>
    <cfRule type="containsText" dxfId="226" priority="126" operator="containsText" text="3- Bajo">
      <formula>NOT(ISERROR(SEARCH("3- Bajo",A40)))</formula>
    </cfRule>
    <cfRule type="containsText" dxfId="225" priority="128" operator="containsText" text="1- Bajo">
      <formula>NOT(ISERROR(SEARCH("1- Bajo",A40)))</formula>
    </cfRule>
    <cfRule type="containsText" dxfId="224" priority="127" operator="containsText" text="4- Bajo">
      <formula>NOT(ISERROR(SEARCH("4- Bajo",A40)))</formula>
    </cfRule>
  </conditionalFormatting>
  <conditionalFormatting sqref="A50:E50">
    <cfRule type="containsText" dxfId="223" priority="95" operator="containsText" text="3- Moderado">
      <formula>NOT(ISERROR(SEARCH("3- Moderado",A50)))</formula>
    </cfRule>
    <cfRule type="containsText" dxfId="222" priority="96" operator="containsText" text="6- Moderado">
      <formula>NOT(ISERROR(SEARCH("6- Moderado",A50)))</formula>
    </cfRule>
    <cfRule type="containsText" dxfId="221" priority="97" operator="containsText" text="4- Moderado">
      <formula>NOT(ISERROR(SEARCH("4- Moderado",A50)))</formula>
    </cfRule>
    <cfRule type="containsText" dxfId="220" priority="99" operator="containsText" text="4- Bajo">
      <formula>NOT(ISERROR(SEARCH("4- Bajo",A50)))</formula>
    </cfRule>
    <cfRule type="containsText" dxfId="219" priority="100" operator="containsText" text="1- Bajo">
      <formula>NOT(ISERROR(SEARCH("1- Bajo",A50)))</formula>
    </cfRule>
    <cfRule type="containsText" dxfId="218" priority="98" operator="containsText" text="3- Bajo">
      <formula>NOT(ISERROR(SEARCH("3- Bajo",A50)))</formula>
    </cfRule>
  </conditionalFormatting>
  <conditionalFormatting sqref="A60:E60">
    <cfRule type="containsText" dxfId="217" priority="72" operator="containsText" text="1- Bajo">
      <formula>NOT(ISERROR(SEARCH("1- Bajo",A60)))</formula>
    </cfRule>
    <cfRule type="containsText" dxfId="216" priority="68" operator="containsText" text="6- Moderado">
      <formula>NOT(ISERROR(SEARCH("6- Moderado",A60)))</formula>
    </cfRule>
    <cfRule type="containsText" dxfId="215" priority="69" operator="containsText" text="4- Moderado">
      <formula>NOT(ISERROR(SEARCH("4- Moderado",A60)))</formula>
    </cfRule>
    <cfRule type="containsText" dxfId="214" priority="70" operator="containsText" text="3- Bajo">
      <formula>NOT(ISERROR(SEARCH("3- Bajo",A60)))</formula>
    </cfRule>
    <cfRule type="containsText" dxfId="213" priority="71" operator="containsText" text="4- Bajo">
      <formula>NOT(ISERROR(SEARCH("4- Bajo",A60)))</formula>
    </cfRule>
    <cfRule type="containsText" dxfId="212" priority="67" operator="containsText" text="3- Moderado">
      <formula>NOT(ISERROR(SEARCH("3- Moderado",A60)))</formula>
    </cfRule>
  </conditionalFormatting>
  <conditionalFormatting sqref="A70:E70 A80:E80 A90:E90 A100:E100">
    <cfRule type="containsText" dxfId="211" priority="11" operator="containsText" text="3- Moderado">
      <formula>NOT(ISERROR(SEARCH("3- Moderado",A70)))</formula>
    </cfRule>
    <cfRule type="containsText" dxfId="210" priority="12" operator="containsText" text="6- Moderado">
      <formula>NOT(ISERROR(SEARCH("6- Moderado",A70)))</formula>
    </cfRule>
    <cfRule type="containsText" dxfId="209" priority="13" operator="containsText" text="4- Moderado">
      <formula>NOT(ISERROR(SEARCH("4- Moderado",A70)))</formula>
    </cfRule>
    <cfRule type="containsText" dxfId="208" priority="16" operator="containsText" text="1- Bajo">
      <formula>NOT(ISERROR(SEARCH("1- Bajo",A70)))</formula>
    </cfRule>
    <cfRule type="containsText" dxfId="207" priority="15" operator="containsText" text="4- Bajo">
      <formula>NOT(ISERROR(SEARCH("4- Bajo",A70)))</formula>
    </cfRule>
    <cfRule type="containsText" dxfId="206" priority="14" operator="containsText" text="3- Bajo">
      <formula>NOT(ISERROR(SEARCH("3- Bajo",A70)))</formula>
    </cfRule>
  </conditionalFormatting>
  <conditionalFormatting sqref="C8:F8">
    <cfRule type="containsText" dxfId="205" priority="170" operator="containsText" text="6- Moderado">
      <formula>NOT(ISERROR(SEARCH("6- Moderado",C8)))</formula>
    </cfRule>
    <cfRule type="containsText" dxfId="204" priority="172" operator="containsText" text="3- Bajo">
      <formula>NOT(ISERROR(SEARCH("3- Bajo",C8)))</formula>
    </cfRule>
    <cfRule type="containsText" dxfId="203" priority="173" operator="containsText" text="4- Bajo">
      <formula>NOT(ISERROR(SEARCH("4- Bajo",C8)))</formula>
    </cfRule>
    <cfRule type="containsText" dxfId="202" priority="174" operator="containsText" text="1- Bajo">
      <formula>NOT(ISERROR(SEARCH("1- Bajo",C8)))</formula>
    </cfRule>
    <cfRule type="containsText" dxfId="201" priority="171" operator="containsText" text="4- Moderado">
      <formula>NOT(ISERROR(SEARCH("4- Moderado",C8)))</formula>
    </cfRule>
    <cfRule type="containsText" dxfId="200" priority="169" operator="containsText" text="3- Moderado">
      <formula>NOT(ISERROR(SEARCH("3- Moderado",C8)))</formula>
    </cfRule>
  </conditionalFormatting>
  <conditionalFormatting sqref="D10:D109">
    <cfRule type="containsText" dxfId="199" priority="10" operator="containsText" text="Media">
      <formula>NOT(ISERROR(SEARCH("Media",D10)))</formula>
    </cfRule>
    <cfRule type="containsText" dxfId="198" priority="8" operator="containsText" text="Muy Baja">
      <formula>NOT(ISERROR(SEARCH("Muy Baja",D10)))</formula>
    </cfRule>
    <cfRule type="containsText" dxfId="197" priority="7" operator="containsText" text="Baja">
      <formula>NOT(ISERROR(SEARCH("Baja",D10)))</formula>
    </cfRule>
    <cfRule type="containsText" dxfId="196" priority="6" operator="containsText" text="Alta">
      <formula>NOT(ISERROR(SEARCH("Alta",D10)))</formula>
    </cfRule>
    <cfRule type="containsText" dxfId="195" priority="5" operator="containsText" text="Muy Alta">
      <formula>NOT(ISERROR(SEARCH("Muy Alta",D10)))</formula>
    </cfRule>
  </conditionalFormatting>
  <conditionalFormatting sqref="E10:E109">
    <cfRule type="containsText" dxfId="194" priority="4" operator="containsText" text="Leve">
      <formula>NOT(ISERROR(SEARCH("Leve",E10)))</formula>
    </cfRule>
    <cfRule type="containsText" dxfId="193" priority="3" operator="containsText" text="Menor">
      <formula>NOT(ISERROR(SEARCH("Menor",E10)))</formula>
    </cfRule>
    <cfRule type="containsText" dxfId="192" priority="2" operator="containsText" text="Mayor">
      <formula>NOT(ISERROR(SEARCH("Mayor",E10)))</formula>
    </cfRule>
    <cfRule type="containsText" dxfId="191" priority="1" operator="containsText" text="Catastrófico">
      <formula>NOT(ISERROR(SEARCH("Catastrófico",E10)))</formula>
    </cfRule>
  </conditionalFormatting>
  <conditionalFormatting sqref="E10:F109">
    <cfRule type="containsText" dxfId="190"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09">
    <cfRule type="containsText" dxfId="189" priority="27" operator="containsText" text="Extremo">
      <formula>NOT(ISERROR(SEARCH("Extremo",F10)))</formula>
    </cfRule>
    <cfRule type="containsText" dxfId="188" priority="26" operator="containsText" text="Alto">
      <formula>NOT(ISERROR(SEARCH("Alto",F10)))</formula>
    </cfRule>
    <cfRule type="containsText" dxfId="187" priority="25" operator="containsText" text="Moderado">
      <formula>NOT(ISERROR(SEARCH("Moderado",F10)))</formula>
    </cfRule>
    <cfRule type="containsText" dxfId="18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9"/>
  <sheetViews>
    <sheetView showGridLines="0" topLeftCell="A8" zoomScale="55" zoomScaleNormal="55" workbookViewId="0">
      <pane ySplit="2" topLeftCell="A49" activePane="bottomLeft" state="frozen"/>
      <selection pane="bottomLeft" activeCell="G166" sqref="G16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4"/>
      <c r="B1" s="545"/>
      <c r="C1" s="548"/>
      <c r="D1" s="548"/>
      <c r="E1" s="548"/>
      <c r="F1" s="548"/>
      <c r="G1" s="548"/>
      <c r="H1" s="548"/>
      <c r="I1" s="548"/>
      <c r="J1" s="549"/>
      <c r="K1" s="543" t="s">
        <v>497</v>
      </c>
      <c r="L1" s="543"/>
      <c r="M1" s="5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6"/>
      <c r="B2" s="547"/>
      <c r="C2" s="550"/>
      <c r="D2" s="550"/>
      <c r="E2" s="550"/>
      <c r="F2" s="550"/>
      <c r="G2" s="550"/>
      <c r="H2" s="550"/>
      <c r="I2" s="550"/>
      <c r="J2" s="551"/>
      <c r="K2" s="543"/>
      <c r="L2" s="543"/>
      <c r="M2" s="5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0"/>
      <c r="D3" s="550"/>
      <c r="E3" s="550"/>
      <c r="F3" s="550"/>
      <c r="G3" s="550"/>
      <c r="H3" s="550"/>
      <c r="I3" s="550"/>
      <c r="J3" s="551"/>
      <c r="K3" s="543"/>
      <c r="L3" s="543"/>
      <c r="M3" s="54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356</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62" t="s">
        <v>498</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499</v>
      </c>
      <c r="B7" s="558"/>
      <c r="C7" s="559"/>
      <c r="D7" s="560" t="s">
        <v>500</v>
      </c>
      <c r="E7" s="560"/>
      <c r="F7" s="560"/>
      <c r="G7" s="561" t="s">
        <v>501</v>
      </c>
      <c r="H7" s="552" t="s">
        <v>502</v>
      </c>
      <c r="I7" s="554" t="s">
        <v>503</v>
      </c>
      <c r="J7" s="555"/>
      <c r="K7" s="554" t="s">
        <v>504</v>
      </c>
      <c r="L7" s="555"/>
      <c r="M7" s="556" t="s">
        <v>513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506</v>
      </c>
      <c r="F8" s="28" t="s">
        <v>507</v>
      </c>
      <c r="G8" s="561"/>
      <c r="H8" s="553"/>
      <c r="I8" s="29" t="s">
        <v>508</v>
      </c>
      <c r="J8" s="29" t="s">
        <v>509</v>
      </c>
      <c r="K8" s="29" t="s">
        <v>510</v>
      </c>
      <c r="L8" s="29" t="s">
        <v>511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7"/>
      <c r="B9" s="538"/>
      <c r="C9" s="538"/>
      <c r="D9" s="538"/>
      <c r="E9" s="538"/>
      <c r="F9" s="538"/>
      <c r="G9" s="53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9">
        <f>'7- Mapa Final'!A10</f>
        <v>1</v>
      </c>
      <c r="B10" s="536" t="str">
        <f>'7- Mapa Final'!B10</f>
        <v>Interrupción del servicio de conectividad WAN - LAN.</v>
      </c>
      <c r="C10" s="536" t="str">
        <f>'7- Mapa Final'!C10</f>
        <v>Imprevistos de la prestación de los servicios de conectividad.</v>
      </c>
      <c r="D10" s="531" t="str">
        <f>'7- Mapa Final'!J10</f>
        <v>Muy Baja - 1</v>
      </c>
      <c r="E10" s="532" t="str">
        <f>'7- Mapa Final'!K10</f>
        <v>Leve - 1</v>
      </c>
      <c r="F10" s="541" t="str">
        <f>'7- Mapa Final'!M10</f>
        <v>Bajo - 1</v>
      </c>
      <c r="G10" s="367" t="s">
        <v>455</v>
      </c>
      <c r="H10" s="542"/>
      <c r="I10" s="542"/>
      <c r="J10" s="542"/>
      <c r="K10" s="512">
        <v>45383</v>
      </c>
      <c r="L10" s="512">
        <v>45473</v>
      </c>
      <c r="M10" s="565"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22"/>
      <c r="C11" s="522"/>
      <c r="D11" s="525"/>
      <c r="E11" s="528"/>
      <c r="F11" s="517"/>
      <c r="G11" s="354"/>
      <c r="H11" s="513"/>
      <c r="I11" s="513"/>
      <c r="J11" s="513"/>
      <c r="K11" s="513"/>
      <c r="L11" s="513"/>
      <c r="M11" s="5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22"/>
      <c r="C12" s="522"/>
      <c r="D12" s="525"/>
      <c r="E12" s="528"/>
      <c r="F12" s="517"/>
      <c r="G12" s="354"/>
      <c r="H12" s="513"/>
      <c r="I12" s="513"/>
      <c r="J12" s="513"/>
      <c r="K12" s="513"/>
      <c r="L12" s="513"/>
      <c r="M12" s="5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22"/>
      <c r="C13" s="522"/>
      <c r="D13" s="525"/>
      <c r="E13" s="528"/>
      <c r="F13" s="517"/>
      <c r="G13" s="354"/>
      <c r="H13" s="513"/>
      <c r="I13" s="513"/>
      <c r="J13" s="513"/>
      <c r="K13" s="513"/>
      <c r="L13" s="513"/>
      <c r="M13" s="5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22"/>
      <c r="C14" s="522"/>
      <c r="D14" s="525"/>
      <c r="E14" s="528"/>
      <c r="F14" s="517"/>
      <c r="G14" s="354"/>
      <c r="H14" s="513"/>
      <c r="I14" s="513"/>
      <c r="J14" s="513"/>
      <c r="K14" s="513"/>
      <c r="L14" s="513"/>
      <c r="M14" s="5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22"/>
      <c r="C15" s="522"/>
      <c r="D15" s="525"/>
      <c r="E15" s="528"/>
      <c r="F15" s="517"/>
      <c r="G15" s="354"/>
      <c r="H15" s="513"/>
      <c r="I15" s="513"/>
      <c r="J15" s="513"/>
      <c r="K15" s="513"/>
      <c r="L15" s="513"/>
      <c r="M15" s="5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22"/>
      <c r="C16" s="522"/>
      <c r="D16" s="525"/>
      <c r="E16" s="528"/>
      <c r="F16" s="517"/>
      <c r="G16" s="354"/>
      <c r="H16" s="513"/>
      <c r="I16" s="513"/>
      <c r="J16" s="513"/>
      <c r="K16" s="513"/>
      <c r="L16" s="513"/>
      <c r="M16" s="5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22"/>
      <c r="C17" s="522"/>
      <c r="D17" s="525"/>
      <c r="E17" s="528"/>
      <c r="F17" s="517"/>
      <c r="G17" s="354"/>
      <c r="H17" s="513"/>
      <c r="I17" s="513"/>
      <c r="J17" s="513"/>
      <c r="K17" s="513"/>
      <c r="L17" s="513"/>
      <c r="M17" s="5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22"/>
      <c r="C18" s="522"/>
      <c r="D18" s="525"/>
      <c r="E18" s="528"/>
      <c r="F18" s="517"/>
      <c r="G18" s="354"/>
      <c r="H18" s="513"/>
      <c r="I18" s="513"/>
      <c r="J18" s="513"/>
      <c r="K18" s="513"/>
      <c r="L18" s="513"/>
      <c r="M18" s="5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0"/>
      <c r="B19" s="522"/>
      <c r="C19" s="522"/>
      <c r="D19" s="525"/>
      <c r="E19" s="528"/>
      <c r="F19" s="517"/>
      <c r="G19" s="354"/>
      <c r="H19" s="513"/>
      <c r="I19" s="513"/>
      <c r="J19" s="513"/>
      <c r="K19" s="513"/>
      <c r="L19" s="513"/>
      <c r="M19" s="5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0">
        <f>'7- Mapa Final'!A20</f>
        <v>2</v>
      </c>
      <c r="B20" s="522" t="str">
        <f>'7- Mapa Final'!B20</f>
        <v>Incumplimiento Contractual</v>
      </c>
      <c r="C20" s="522" t="str">
        <f>'7- Mapa Final'!C20</f>
        <v>Posibilidad de incumplimiento de metas establecidas debido a que los bienes o servicios contratados se entreguen más allá del plazo de ejecución pactado, de manera incompleta, o en malas condiciones de calidad.</v>
      </c>
      <c r="D20" s="524" t="str">
        <f>'7- Mapa Final'!J20</f>
        <v>Muy Baja - 1</v>
      </c>
      <c r="E20" s="527" t="str">
        <f>'7- Mapa Final'!K20</f>
        <v>Menor - 2</v>
      </c>
      <c r="F20" s="517" t="str">
        <f>'7- Mapa Final'!M20</f>
        <v>Bajo - 2</v>
      </c>
      <c r="G20" s="354" t="s">
        <v>455</v>
      </c>
      <c r="H20" s="513"/>
      <c r="I20" s="513"/>
      <c r="J20" s="513"/>
      <c r="K20" s="512">
        <v>45383</v>
      </c>
      <c r="L20" s="512">
        <v>45473</v>
      </c>
      <c r="M20" s="514"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22"/>
      <c r="C21" s="522"/>
      <c r="D21" s="525"/>
      <c r="E21" s="528"/>
      <c r="F21" s="517"/>
      <c r="G21" s="354"/>
      <c r="H21" s="513"/>
      <c r="I21" s="513"/>
      <c r="J21" s="513"/>
      <c r="K21" s="513"/>
      <c r="L21" s="513"/>
      <c r="M21" s="51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22"/>
      <c r="C22" s="522"/>
      <c r="D22" s="525"/>
      <c r="E22" s="528"/>
      <c r="F22" s="517"/>
      <c r="G22" s="354"/>
      <c r="H22" s="513"/>
      <c r="I22" s="513"/>
      <c r="J22" s="513"/>
      <c r="K22" s="513"/>
      <c r="L22" s="513"/>
      <c r="M22" s="51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22"/>
      <c r="C23" s="522"/>
      <c r="D23" s="525"/>
      <c r="E23" s="528"/>
      <c r="F23" s="517"/>
      <c r="G23" s="354"/>
      <c r="H23" s="513"/>
      <c r="I23" s="513"/>
      <c r="J23" s="513"/>
      <c r="K23" s="513"/>
      <c r="L23" s="513"/>
      <c r="M23" s="5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22"/>
      <c r="C24" s="522"/>
      <c r="D24" s="525"/>
      <c r="E24" s="528"/>
      <c r="F24" s="517"/>
      <c r="G24" s="354"/>
      <c r="H24" s="513"/>
      <c r="I24" s="513"/>
      <c r="J24" s="513"/>
      <c r="K24" s="513"/>
      <c r="L24" s="513"/>
      <c r="M24" s="5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22"/>
      <c r="C25" s="522"/>
      <c r="D25" s="525"/>
      <c r="E25" s="528"/>
      <c r="F25" s="517"/>
      <c r="G25" s="354"/>
      <c r="H25" s="513"/>
      <c r="I25" s="513"/>
      <c r="J25" s="513"/>
      <c r="K25" s="513"/>
      <c r="L25" s="513"/>
      <c r="M25" s="515"/>
      <c r="N25" s="34"/>
      <c r="O25" s="34"/>
    </row>
    <row r="26" spans="1:169">
      <c r="A26" s="530"/>
      <c r="B26" s="522"/>
      <c r="C26" s="522"/>
      <c r="D26" s="525"/>
      <c r="E26" s="528"/>
      <c r="F26" s="517"/>
      <c r="G26" s="354"/>
      <c r="H26" s="513"/>
      <c r="I26" s="513"/>
      <c r="J26" s="513"/>
      <c r="K26" s="513"/>
      <c r="L26" s="513"/>
      <c r="M26" s="515"/>
      <c r="N26" s="34"/>
      <c r="O26" s="34"/>
    </row>
    <row r="27" spans="1:169">
      <c r="A27" s="530"/>
      <c r="B27" s="522"/>
      <c r="C27" s="522"/>
      <c r="D27" s="525"/>
      <c r="E27" s="528"/>
      <c r="F27" s="517"/>
      <c r="G27" s="354"/>
      <c r="H27" s="513"/>
      <c r="I27" s="513"/>
      <c r="J27" s="513"/>
      <c r="K27" s="513"/>
      <c r="L27" s="513"/>
      <c r="M27" s="515"/>
      <c r="N27" s="34"/>
      <c r="O27" s="34"/>
    </row>
    <row r="28" spans="1:169">
      <c r="A28" s="530"/>
      <c r="B28" s="522"/>
      <c r="C28" s="522"/>
      <c r="D28" s="525"/>
      <c r="E28" s="528"/>
      <c r="F28" s="517"/>
      <c r="G28" s="354"/>
      <c r="H28" s="513"/>
      <c r="I28" s="513"/>
      <c r="J28" s="513"/>
      <c r="K28" s="513"/>
      <c r="L28" s="513"/>
      <c r="M28" s="515"/>
      <c r="N28" s="34"/>
      <c r="O28" s="34"/>
    </row>
    <row r="29" spans="1:169">
      <c r="A29" s="530"/>
      <c r="B29" s="522"/>
      <c r="C29" s="522"/>
      <c r="D29" s="525"/>
      <c r="E29" s="528"/>
      <c r="F29" s="517"/>
      <c r="G29" s="354"/>
      <c r="H29" s="513"/>
      <c r="I29" s="513"/>
      <c r="J29" s="513"/>
      <c r="K29" s="513"/>
      <c r="L29" s="513"/>
      <c r="M29" s="515"/>
      <c r="N29" s="34"/>
      <c r="O29" s="34"/>
    </row>
    <row r="30" spans="1:169" s="26" customFormat="1" ht="12.75">
      <c r="A30" s="530">
        <f>'7- Mapa Final'!A30</f>
        <v>3</v>
      </c>
      <c r="B30" s="522" t="str">
        <f>'7- Mapa Final'!B30</f>
        <v>Falta de Gobernabilidad de TIC</v>
      </c>
      <c r="C30" s="522" t="str">
        <f>'7- Mapa Final'!C30</f>
        <v>Desarticulación de las políticas en materia de las TICs</v>
      </c>
      <c r="D30" s="524" t="str">
        <f>'7- Mapa Final'!J30</f>
        <v>Muy Baja - 1</v>
      </c>
      <c r="E30" s="527" t="str">
        <f>'7- Mapa Final'!K30</f>
        <v>Menor - 2</v>
      </c>
      <c r="F30" s="517" t="str">
        <f>'7- Mapa Final'!M30</f>
        <v>Bajo - 2</v>
      </c>
      <c r="G30" s="354" t="s">
        <v>455</v>
      </c>
      <c r="H30" s="513"/>
      <c r="I30" s="513"/>
      <c r="J30" s="513"/>
      <c r="K30" s="512">
        <v>45383</v>
      </c>
      <c r="L30" s="512">
        <v>45473</v>
      </c>
      <c r="M30" s="514"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22"/>
      <c r="C31" s="522"/>
      <c r="D31" s="525"/>
      <c r="E31" s="528"/>
      <c r="F31" s="517"/>
      <c r="G31" s="354"/>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22"/>
      <c r="C32" s="522"/>
      <c r="D32" s="525"/>
      <c r="E32" s="528"/>
      <c r="F32" s="517"/>
      <c r="G32" s="354"/>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22"/>
      <c r="C33" s="522"/>
      <c r="D33" s="525"/>
      <c r="E33" s="528"/>
      <c r="F33" s="517"/>
      <c r="G33" s="354"/>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22"/>
      <c r="C34" s="522"/>
      <c r="D34" s="525"/>
      <c r="E34" s="528"/>
      <c r="F34" s="517"/>
      <c r="G34" s="354"/>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22"/>
      <c r="C35" s="522"/>
      <c r="D35" s="525"/>
      <c r="E35" s="528"/>
      <c r="F35" s="517"/>
      <c r="G35" s="354"/>
      <c r="H35" s="513"/>
      <c r="I35" s="513"/>
      <c r="J35" s="513"/>
      <c r="K35" s="513"/>
      <c r="L35" s="513"/>
      <c r="M35" s="515"/>
      <c r="N35" s="34"/>
      <c r="O35" s="34"/>
    </row>
    <row r="36" spans="1:169">
      <c r="A36" s="530"/>
      <c r="B36" s="522"/>
      <c r="C36" s="522"/>
      <c r="D36" s="525"/>
      <c r="E36" s="528"/>
      <c r="F36" s="517"/>
      <c r="G36" s="354"/>
      <c r="H36" s="513"/>
      <c r="I36" s="513"/>
      <c r="J36" s="513"/>
      <c r="K36" s="513"/>
      <c r="L36" s="513"/>
      <c r="M36" s="515"/>
      <c r="N36" s="34"/>
      <c r="O36" s="34"/>
    </row>
    <row r="37" spans="1:169">
      <c r="A37" s="530"/>
      <c r="B37" s="522"/>
      <c r="C37" s="522"/>
      <c r="D37" s="525"/>
      <c r="E37" s="528"/>
      <c r="F37" s="517"/>
      <c r="G37" s="354"/>
      <c r="H37" s="513"/>
      <c r="I37" s="513"/>
      <c r="J37" s="513"/>
      <c r="K37" s="513"/>
      <c r="L37" s="513"/>
      <c r="M37" s="515"/>
      <c r="N37" s="34"/>
      <c r="O37" s="34"/>
    </row>
    <row r="38" spans="1:169">
      <c r="A38" s="530"/>
      <c r="B38" s="522"/>
      <c r="C38" s="522"/>
      <c r="D38" s="525"/>
      <c r="E38" s="528"/>
      <c r="F38" s="517"/>
      <c r="G38" s="354"/>
      <c r="H38" s="513"/>
      <c r="I38" s="513"/>
      <c r="J38" s="513"/>
      <c r="K38" s="513"/>
      <c r="L38" s="513"/>
      <c r="M38" s="515"/>
      <c r="N38" s="34"/>
      <c r="O38" s="34"/>
    </row>
    <row r="39" spans="1:169">
      <c r="A39" s="530"/>
      <c r="B39" s="522"/>
      <c r="C39" s="522"/>
      <c r="D39" s="525"/>
      <c r="E39" s="528"/>
      <c r="F39" s="517"/>
      <c r="G39" s="354"/>
      <c r="H39" s="513"/>
      <c r="I39" s="513"/>
      <c r="J39" s="513"/>
      <c r="K39" s="513"/>
      <c r="L39" s="513"/>
      <c r="M39" s="515"/>
      <c r="N39" s="34"/>
      <c r="O39" s="34"/>
    </row>
    <row r="40" spans="1:169" s="26" customFormat="1" ht="12.75">
      <c r="A40" s="530">
        <f>'7- Mapa Final'!A40</f>
        <v>4</v>
      </c>
      <c r="B40" s="522" t="str">
        <f>'7- Mapa Final'!B40</f>
        <v>Incumplimiento del plan Anual de Inversiones</v>
      </c>
      <c r="C40" s="522" t="str">
        <f>'7- Mapa Final'!C40</f>
        <v>Postergación o negación en el trámite asociado con la autorización y aprobación de las actividades definidas Plan de Inversión anual.</v>
      </c>
      <c r="D40" s="524" t="str">
        <f>'7- Mapa Final'!J40</f>
        <v>Muy Baja - 1</v>
      </c>
      <c r="E40" s="527" t="str">
        <f>'7- Mapa Final'!K40</f>
        <v>Menor - 2</v>
      </c>
      <c r="F40" s="517" t="str">
        <f>'7- Mapa Final'!M40</f>
        <v>Bajo - 2</v>
      </c>
      <c r="G40" s="354" t="s">
        <v>455</v>
      </c>
      <c r="H40" s="513"/>
      <c r="I40" s="513"/>
      <c r="J40" s="513"/>
      <c r="K40" s="512">
        <v>45383</v>
      </c>
      <c r="L40" s="512">
        <v>45473</v>
      </c>
      <c r="M40" s="514" t="s">
        <v>512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22"/>
      <c r="C41" s="522"/>
      <c r="D41" s="525"/>
      <c r="E41" s="528"/>
      <c r="F41" s="517"/>
      <c r="G41" s="354"/>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22"/>
      <c r="C42" s="522"/>
      <c r="D42" s="525"/>
      <c r="E42" s="528"/>
      <c r="F42" s="517"/>
      <c r="G42" s="354"/>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22"/>
      <c r="C43" s="522"/>
      <c r="D43" s="525"/>
      <c r="E43" s="528"/>
      <c r="F43" s="517"/>
      <c r="G43" s="354"/>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22"/>
      <c r="C44" s="522"/>
      <c r="D44" s="525"/>
      <c r="E44" s="528"/>
      <c r="F44" s="517"/>
      <c r="G44" s="354"/>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22"/>
      <c r="C45" s="522"/>
      <c r="D45" s="525"/>
      <c r="E45" s="528"/>
      <c r="F45" s="517"/>
      <c r="G45" s="354"/>
      <c r="H45" s="513"/>
      <c r="I45" s="513"/>
      <c r="J45" s="513"/>
      <c r="K45" s="513"/>
      <c r="L45" s="513"/>
      <c r="M45" s="515"/>
      <c r="N45" s="34"/>
      <c r="O45" s="34"/>
    </row>
    <row r="46" spans="1:169">
      <c r="A46" s="530"/>
      <c r="B46" s="522"/>
      <c r="C46" s="522"/>
      <c r="D46" s="525"/>
      <c r="E46" s="528"/>
      <c r="F46" s="517"/>
      <c r="G46" s="354"/>
      <c r="H46" s="513"/>
      <c r="I46" s="513"/>
      <c r="J46" s="513"/>
      <c r="K46" s="513"/>
      <c r="L46" s="513"/>
      <c r="M46" s="515"/>
      <c r="N46" s="34"/>
      <c r="O46" s="34"/>
    </row>
    <row r="47" spans="1:169">
      <c r="A47" s="530"/>
      <c r="B47" s="522"/>
      <c r="C47" s="522"/>
      <c r="D47" s="525"/>
      <c r="E47" s="528"/>
      <c r="F47" s="517"/>
      <c r="G47" s="354"/>
      <c r="H47" s="513"/>
      <c r="I47" s="513"/>
      <c r="J47" s="513"/>
      <c r="K47" s="513"/>
      <c r="L47" s="513"/>
      <c r="M47" s="515"/>
      <c r="N47" s="34"/>
      <c r="O47" s="34"/>
    </row>
    <row r="48" spans="1:169">
      <c r="A48" s="530"/>
      <c r="B48" s="522"/>
      <c r="C48" s="522"/>
      <c r="D48" s="525"/>
      <c r="E48" s="528"/>
      <c r="F48" s="517"/>
      <c r="G48" s="354"/>
      <c r="H48" s="513"/>
      <c r="I48" s="513"/>
      <c r="J48" s="513"/>
      <c r="K48" s="513"/>
      <c r="L48" s="513"/>
      <c r="M48" s="515"/>
      <c r="N48" s="34"/>
      <c r="O48" s="34"/>
    </row>
    <row r="49" spans="1:169">
      <c r="A49" s="530"/>
      <c r="B49" s="522"/>
      <c r="C49" s="522"/>
      <c r="D49" s="525"/>
      <c r="E49" s="528"/>
      <c r="F49" s="517"/>
      <c r="G49" s="354"/>
      <c r="H49" s="513"/>
      <c r="I49" s="513"/>
      <c r="J49" s="513"/>
      <c r="K49" s="513"/>
      <c r="L49" s="513"/>
      <c r="M49" s="515"/>
      <c r="N49" s="34"/>
      <c r="O49" s="34"/>
    </row>
    <row r="50" spans="1:169" s="26" customFormat="1" ht="12.75">
      <c r="A50" s="530">
        <f>'7- Mapa Final'!A50</f>
        <v>5</v>
      </c>
      <c r="B50" s="522" t="str">
        <f>'7- Mapa Final'!B50</f>
        <v>Obsolescencia Tecnológica.</v>
      </c>
      <c r="C50" s="522"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4" t="str">
        <f>'7- Mapa Final'!J50</f>
        <v>Muy Baja - 1</v>
      </c>
      <c r="E50" s="527" t="str">
        <f>'7- Mapa Final'!K50</f>
        <v>Leve - 1</v>
      </c>
      <c r="F50" s="517" t="str">
        <f>'7- Mapa Final'!M50</f>
        <v>Bajo - 1</v>
      </c>
      <c r="G50" s="354" t="s">
        <v>455</v>
      </c>
      <c r="H50" s="513"/>
      <c r="I50" s="513"/>
      <c r="J50" s="513"/>
      <c r="K50" s="512">
        <v>45383</v>
      </c>
      <c r="L50" s="512">
        <v>45473</v>
      </c>
      <c r="M50" s="514" t="s">
        <v>512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22"/>
      <c r="C51" s="522"/>
      <c r="D51" s="525"/>
      <c r="E51" s="528"/>
      <c r="F51" s="517"/>
      <c r="G51" s="354"/>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22"/>
      <c r="C52" s="522"/>
      <c r="D52" s="525"/>
      <c r="E52" s="528"/>
      <c r="F52" s="517"/>
      <c r="G52" s="354"/>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22"/>
      <c r="C53" s="522"/>
      <c r="D53" s="525"/>
      <c r="E53" s="528"/>
      <c r="F53" s="517"/>
      <c r="G53" s="354"/>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22"/>
      <c r="C54" s="522"/>
      <c r="D54" s="525"/>
      <c r="E54" s="528"/>
      <c r="F54" s="517"/>
      <c r="G54" s="354"/>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22"/>
      <c r="C55" s="522"/>
      <c r="D55" s="525"/>
      <c r="E55" s="528"/>
      <c r="F55" s="517"/>
      <c r="G55" s="354"/>
      <c r="H55" s="513"/>
      <c r="I55" s="513"/>
      <c r="J55" s="513"/>
      <c r="K55" s="513"/>
      <c r="L55" s="513"/>
      <c r="M55" s="515"/>
      <c r="N55" s="34"/>
      <c r="O55" s="34"/>
    </row>
    <row r="56" spans="1:169">
      <c r="A56" s="530"/>
      <c r="B56" s="522"/>
      <c r="C56" s="522"/>
      <c r="D56" s="525"/>
      <c r="E56" s="528"/>
      <c r="F56" s="517"/>
      <c r="G56" s="354"/>
      <c r="H56" s="513"/>
      <c r="I56" s="513"/>
      <c r="J56" s="513"/>
      <c r="K56" s="513"/>
      <c r="L56" s="513"/>
      <c r="M56" s="515"/>
      <c r="N56" s="34"/>
      <c r="O56" s="34"/>
    </row>
    <row r="57" spans="1:169">
      <c r="A57" s="530"/>
      <c r="B57" s="522"/>
      <c r="C57" s="522"/>
      <c r="D57" s="525"/>
      <c r="E57" s="528"/>
      <c r="F57" s="517"/>
      <c r="G57" s="354"/>
      <c r="H57" s="513"/>
      <c r="I57" s="513"/>
      <c r="J57" s="513"/>
      <c r="K57" s="513"/>
      <c r="L57" s="513"/>
      <c r="M57" s="515"/>
      <c r="N57" s="34"/>
      <c r="O57" s="34"/>
    </row>
    <row r="58" spans="1:169">
      <c r="A58" s="530"/>
      <c r="B58" s="522"/>
      <c r="C58" s="522"/>
      <c r="D58" s="525"/>
      <c r="E58" s="528"/>
      <c r="F58" s="517"/>
      <c r="G58" s="354"/>
      <c r="H58" s="513"/>
      <c r="I58" s="513"/>
      <c r="J58" s="513"/>
      <c r="K58" s="513"/>
      <c r="L58" s="513"/>
      <c r="M58" s="515"/>
      <c r="N58" s="34"/>
      <c r="O58" s="34"/>
    </row>
    <row r="59" spans="1:169">
      <c r="A59" s="530"/>
      <c r="B59" s="522"/>
      <c r="C59" s="522"/>
      <c r="D59" s="525"/>
      <c r="E59" s="528"/>
      <c r="F59" s="517"/>
      <c r="G59" s="354"/>
      <c r="H59" s="513"/>
      <c r="I59" s="513"/>
      <c r="J59" s="513"/>
      <c r="K59" s="513"/>
      <c r="L59" s="513"/>
      <c r="M59" s="515"/>
      <c r="N59" s="34"/>
      <c r="O59" s="34"/>
    </row>
    <row r="60" spans="1:169" s="26" customFormat="1" ht="12.75" hidden="1">
      <c r="A60" s="520">
        <f>'7- Mapa Final'!A60</f>
        <v>6</v>
      </c>
      <c r="B60" s="522" t="str">
        <f>'7- Mapa Final'!B60</f>
        <v>Interrupción de los servicios tecnológicos</v>
      </c>
      <c r="C60" s="522" t="str">
        <f>'7- Mapa Final'!C60</f>
        <v xml:space="preserve">Afectación en la prestación de servicios tecnológicos, causado por la MIGRACIÓN y o daño en e Hardware de los Servidores de Datos,  afectando el normal desarrollo de las actividades </v>
      </c>
      <c r="D60" s="524" t="str">
        <f>'7- Mapa Final'!J60</f>
        <v>Baja - 2</v>
      </c>
      <c r="E60" s="527" t="str">
        <f>'7- Mapa Final'!K60</f>
        <v>Leve - 1</v>
      </c>
      <c r="F60" s="517" t="str">
        <f>'7- Mapa Final'!M60</f>
        <v>Bajo - 2</v>
      </c>
      <c r="G60" s="354" t="s">
        <v>455</v>
      </c>
      <c r="H60" s="513"/>
      <c r="I60" s="513"/>
      <c r="J60" s="513"/>
      <c r="K60" s="512">
        <v>45383</v>
      </c>
      <c r="L60" s="512">
        <v>45473</v>
      </c>
      <c r="M60" s="514" t="s">
        <v>512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0"/>
      <c r="B61" s="522"/>
      <c r="C61" s="522"/>
      <c r="D61" s="525"/>
      <c r="E61" s="528"/>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0"/>
      <c r="B62" s="522"/>
      <c r="C62" s="522"/>
      <c r="D62" s="525"/>
      <c r="E62" s="528"/>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0"/>
      <c r="B63" s="522"/>
      <c r="C63" s="522"/>
      <c r="D63" s="525"/>
      <c r="E63" s="528"/>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0"/>
      <c r="B64" s="522"/>
      <c r="C64" s="522"/>
      <c r="D64" s="525"/>
      <c r="E64" s="528"/>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20"/>
      <c r="B65" s="522"/>
      <c r="C65" s="522"/>
      <c r="D65" s="525"/>
      <c r="E65" s="528"/>
      <c r="F65" s="517"/>
      <c r="G65" s="354"/>
      <c r="H65" s="513"/>
      <c r="I65" s="513"/>
      <c r="J65" s="513"/>
      <c r="K65" s="513"/>
      <c r="L65" s="513"/>
      <c r="M65" s="515"/>
      <c r="N65" s="34"/>
      <c r="O65" s="34"/>
    </row>
    <row r="66" spans="1:169" hidden="1">
      <c r="A66" s="520"/>
      <c r="B66" s="522"/>
      <c r="C66" s="522"/>
      <c r="D66" s="525"/>
      <c r="E66" s="528"/>
      <c r="F66" s="517"/>
      <c r="G66" s="354"/>
      <c r="H66" s="513"/>
      <c r="I66" s="513"/>
      <c r="J66" s="513"/>
      <c r="K66" s="513"/>
      <c r="L66" s="513"/>
      <c r="M66" s="515"/>
      <c r="N66" s="34"/>
      <c r="O66" s="34"/>
    </row>
    <row r="67" spans="1:169" hidden="1">
      <c r="A67" s="520"/>
      <c r="B67" s="522"/>
      <c r="C67" s="522"/>
      <c r="D67" s="525"/>
      <c r="E67" s="528"/>
      <c r="F67" s="517"/>
      <c r="G67" s="354"/>
      <c r="H67" s="513"/>
      <c r="I67" s="513"/>
      <c r="J67" s="513"/>
      <c r="K67" s="513"/>
      <c r="L67" s="513"/>
      <c r="M67" s="515"/>
      <c r="N67" s="34"/>
      <c r="O67" s="34"/>
    </row>
    <row r="68" spans="1:169" hidden="1">
      <c r="A68" s="520"/>
      <c r="B68" s="522"/>
      <c r="C68" s="522"/>
      <c r="D68" s="525"/>
      <c r="E68" s="528"/>
      <c r="F68" s="517"/>
      <c r="G68" s="354"/>
      <c r="H68" s="513"/>
      <c r="I68" s="513"/>
      <c r="J68" s="513"/>
      <c r="K68" s="513"/>
      <c r="L68" s="513"/>
      <c r="M68" s="515"/>
      <c r="N68" s="34"/>
      <c r="O68" s="34"/>
    </row>
    <row r="69" spans="1:169" hidden="1">
      <c r="A69" s="520"/>
      <c r="B69" s="522"/>
      <c r="C69" s="522"/>
      <c r="D69" s="525"/>
      <c r="E69" s="528"/>
      <c r="F69" s="517"/>
      <c r="G69" s="354"/>
      <c r="H69" s="513"/>
      <c r="I69" s="513"/>
      <c r="J69" s="513"/>
      <c r="K69" s="513"/>
      <c r="L69" s="513"/>
      <c r="M69" s="515"/>
      <c r="N69" s="34"/>
      <c r="O69" s="34"/>
    </row>
    <row r="70" spans="1:169" s="26" customFormat="1" ht="12.75" hidden="1">
      <c r="A70" s="520">
        <f>'7- Mapa Final'!A70</f>
        <v>7</v>
      </c>
      <c r="B70" s="522" t="str">
        <f>'7- Mapa Final'!B70</f>
        <v xml:space="preserve">Pérdida de la seguridad, confiablidad o disponibilidad de la información </v>
      </c>
      <c r="C70" s="522" t="str">
        <f>'7- Mapa Final'!C70</f>
        <v xml:space="preserve">Afectación en la confidencialidad, integridad,  disponibilidad y seguridad de la información por la no aplicabilidad de  barreras y procedimientos que resguardan el acceso a los datos. </v>
      </c>
      <c r="D70" s="524" t="str">
        <f>'7- Mapa Final'!J70</f>
        <v>Baja - 2</v>
      </c>
      <c r="E70" s="527" t="str">
        <f>'7- Mapa Final'!K70</f>
        <v>Menor - 2</v>
      </c>
      <c r="F70" s="517" t="str">
        <f>'7- Mapa Final'!M70</f>
        <v>Moderado - 4</v>
      </c>
      <c r="G70" s="354" t="s">
        <v>455</v>
      </c>
      <c r="H70" s="513"/>
      <c r="I70" s="513"/>
      <c r="J70" s="513"/>
      <c r="K70" s="512">
        <v>45383</v>
      </c>
      <c r="L70" s="512">
        <v>45473</v>
      </c>
      <c r="M70" s="514" t="s">
        <v>512</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0"/>
      <c r="B71" s="522"/>
      <c r="C71" s="522"/>
      <c r="D71" s="525"/>
      <c r="E71" s="528"/>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0"/>
      <c r="B72" s="522"/>
      <c r="C72" s="522"/>
      <c r="D72" s="525"/>
      <c r="E72" s="528"/>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0"/>
      <c r="B73" s="522"/>
      <c r="C73" s="522"/>
      <c r="D73" s="525"/>
      <c r="E73" s="528"/>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0"/>
      <c r="B74" s="522"/>
      <c r="C74" s="522"/>
      <c r="D74" s="525"/>
      <c r="E74" s="528"/>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0"/>
      <c r="B75" s="522"/>
      <c r="C75" s="522"/>
      <c r="D75" s="525"/>
      <c r="E75" s="528"/>
      <c r="F75" s="517"/>
      <c r="G75" s="354"/>
      <c r="H75" s="513"/>
      <c r="I75" s="513"/>
      <c r="J75" s="513"/>
      <c r="K75" s="513"/>
      <c r="L75" s="513"/>
      <c r="M75" s="515"/>
      <c r="N75" s="34"/>
      <c r="O75" s="34"/>
    </row>
    <row r="76" spans="1:169" hidden="1">
      <c r="A76" s="520"/>
      <c r="B76" s="522"/>
      <c r="C76" s="522"/>
      <c r="D76" s="525"/>
      <c r="E76" s="528"/>
      <c r="F76" s="517"/>
      <c r="G76" s="354"/>
      <c r="H76" s="513"/>
      <c r="I76" s="513"/>
      <c r="J76" s="513"/>
      <c r="K76" s="513"/>
      <c r="L76" s="513"/>
      <c r="M76" s="515"/>
      <c r="N76" s="34"/>
      <c r="O76" s="34"/>
    </row>
    <row r="77" spans="1:169" hidden="1">
      <c r="A77" s="520"/>
      <c r="B77" s="522"/>
      <c r="C77" s="522"/>
      <c r="D77" s="525"/>
      <c r="E77" s="528"/>
      <c r="F77" s="517"/>
      <c r="G77" s="354"/>
      <c r="H77" s="513"/>
      <c r="I77" s="513"/>
      <c r="J77" s="513"/>
      <c r="K77" s="513"/>
      <c r="L77" s="513"/>
      <c r="M77" s="515"/>
      <c r="N77" s="34"/>
      <c r="O77" s="34"/>
    </row>
    <row r="78" spans="1:169" hidden="1">
      <c r="A78" s="520"/>
      <c r="B78" s="522"/>
      <c r="C78" s="522"/>
      <c r="D78" s="525"/>
      <c r="E78" s="528"/>
      <c r="F78" s="517"/>
      <c r="G78" s="354"/>
      <c r="H78" s="513"/>
      <c r="I78" s="513"/>
      <c r="J78" s="513"/>
      <c r="K78" s="513"/>
      <c r="L78" s="513"/>
      <c r="M78" s="515"/>
      <c r="N78" s="34"/>
      <c r="O78" s="34"/>
    </row>
    <row r="79" spans="1:169" ht="15.75" hidden="1" customHeight="1">
      <c r="A79" s="521"/>
      <c r="B79" s="523"/>
      <c r="C79" s="523"/>
      <c r="D79" s="526"/>
      <c r="E79" s="529"/>
      <c r="F79" s="518"/>
      <c r="G79" s="365"/>
      <c r="H79" s="519"/>
      <c r="I79" s="519"/>
      <c r="J79" s="519"/>
      <c r="K79" s="513"/>
      <c r="L79" s="513"/>
      <c r="M79" s="516"/>
      <c r="N79" s="34"/>
      <c r="O79" s="34"/>
    </row>
    <row r="80" spans="1:169" hidden="1">
      <c r="A80" s="520">
        <f>'7- Mapa Final'!A80</f>
        <v>8</v>
      </c>
      <c r="B80" s="522" t="str">
        <f>'7- Mapa Final'!B80</f>
        <v xml:space="preserve">Recibir dádivas o beneficios a nombre propio o de terceros para  afectar la seguridad o confidencialidad de la información   </v>
      </c>
      <c r="C80" s="522" t="str">
        <f>'7- Mapa Final'!C80</f>
        <v xml:space="preserve">Recibir dádivas o beneficios a nombre propio o de terceros por   revelar información confidencial,  alterar, retener o no publicar información.  </v>
      </c>
      <c r="D80" s="524" t="str">
        <f>'7- Mapa Final'!J80</f>
        <v>Baja - 2</v>
      </c>
      <c r="E80" s="527" t="str">
        <f>'7- Mapa Final'!K80</f>
        <v>Moderado - 3</v>
      </c>
      <c r="F80" s="517" t="str">
        <f>'7- Mapa Final'!M80</f>
        <v>Moderado - 6</v>
      </c>
      <c r="G80" s="354" t="s">
        <v>455</v>
      </c>
      <c r="H80" s="513"/>
      <c r="I80" s="513"/>
      <c r="J80" s="513"/>
      <c r="K80" s="512">
        <v>45383</v>
      </c>
      <c r="L80" s="512">
        <v>45473</v>
      </c>
      <c r="M80" s="514" t="s">
        <v>512</v>
      </c>
    </row>
    <row r="81" spans="1:13" hidden="1">
      <c r="A81" s="520"/>
      <c r="B81" s="522"/>
      <c r="C81" s="522"/>
      <c r="D81" s="525"/>
      <c r="E81" s="528"/>
      <c r="F81" s="517"/>
      <c r="G81" s="354"/>
      <c r="H81" s="513"/>
      <c r="I81" s="513"/>
      <c r="J81" s="513"/>
      <c r="K81" s="513"/>
      <c r="L81" s="513"/>
      <c r="M81" s="515"/>
    </row>
    <row r="82" spans="1:13" hidden="1">
      <c r="A82" s="520"/>
      <c r="B82" s="522"/>
      <c r="C82" s="522"/>
      <c r="D82" s="525"/>
      <c r="E82" s="528"/>
      <c r="F82" s="517"/>
      <c r="G82" s="354"/>
      <c r="H82" s="513"/>
      <c r="I82" s="513"/>
      <c r="J82" s="513"/>
      <c r="K82" s="513"/>
      <c r="L82" s="513"/>
      <c r="M82" s="515"/>
    </row>
    <row r="83" spans="1:13" hidden="1">
      <c r="A83" s="520"/>
      <c r="B83" s="522"/>
      <c r="C83" s="522"/>
      <c r="D83" s="525"/>
      <c r="E83" s="528"/>
      <c r="F83" s="517"/>
      <c r="G83" s="354"/>
      <c r="H83" s="513"/>
      <c r="I83" s="513"/>
      <c r="J83" s="513"/>
      <c r="K83" s="513"/>
      <c r="L83" s="513"/>
      <c r="M83" s="515"/>
    </row>
    <row r="84" spans="1:13" hidden="1">
      <c r="A84" s="520"/>
      <c r="B84" s="522"/>
      <c r="C84" s="522"/>
      <c r="D84" s="525"/>
      <c r="E84" s="528"/>
      <c r="F84" s="517"/>
      <c r="G84" s="354"/>
      <c r="H84" s="513"/>
      <c r="I84" s="513"/>
      <c r="J84" s="513"/>
      <c r="K84" s="513"/>
      <c r="L84" s="513"/>
      <c r="M84" s="515"/>
    </row>
    <row r="85" spans="1:13" hidden="1">
      <c r="A85" s="520"/>
      <c r="B85" s="522"/>
      <c r="C85" s="522"/>
      <c r="D85" s="525"/>
      <c r="E85" s="528"/>
      <c r="F85" s="517"/>
      <c r="G85" s="354"/>
      <c r="H85" s="513"/>
      <c r="I85" s="513"/>
      <c r="J85" s="513"/>
      <c r="K85" s="513"/>
      <c r="L85" s="513"/>
      <c r="M85" s="515"/>
    </row>
    <row r="86" spans="1:13" hidden="1">
      <c r="A86" s="520"/>
      <c r="B86" s="522"/>
      <c r="C86" s="522"/>
      <c r="D86" s="525"/>
      <c r="E86" s="528"/>
      <c r="F86" s="517"/>
      <c r="G86" s="354"/>
      <c r="H86" s="513"/>
      <c r="I86" s="513"/>
      <c r="J86" s="513"/>
      <c r="K86" s="513"/>
      <c r="L86" s="513"/>
      <c r="M86" s="515"/>
    </row>
    <row r="87" spans="1:13" hidden="1">
      <c r="A87" s="520"/>
      <c r="B87" s="522"/>
      <c r="C87" s="522"/>
      <c r="D87" s="525"/>
      <c r="E87" s="528"/>
      <c r="F87" s="517"/>
      <c r="G87" s="354"/>
      <c r="H87" s="513"/>
      <c r="I87" s="513"/>
      <c r="J87" s="513"/>
      <c r="K87" s="513"/>
      <c r="L87" s="513"/>
      <c r="M87" s="515"/>
    </row>
    <row r="88" spans="1:13" hidden="1">
      <c r="A88" s="520"/>
      <c r="B88" s="522"/>
      <c r="C88" s="522"/>
      <c r="D88" s="525"/>
      <c r="E88" s="528"/>
      <c r="F88" s="517"/>
      <c r="G88" s="354"/>
      <c r="H88" s="513"/>
      <c r="I88" s="513"/>
      <c r="J88" s="513"/>
      <c r="K88" s="513"/>
      <c r="L88" s="513"/>
      <c r="M88" s="515"/>
    </row>
    <row r="89" spans="1:13" ht="15.75" hidden="1" customHeight="1">
      <c r="A89" s="521"/>
      <c r="B89" s="523"/>
      <c r="C89" s="523"/>
      <c r="D89" s="526"/>
      <c r="E89" s="529"/>
      <c r="F89" s="518"/>
      <c r="G89" s="365"/>
      <c r="H89" s="519"/>
      <c r="I89" s="519"/>
      <c r="J89" s="519"/>
      <c r="K89" s="513"/>
      <c r="L89" s="513"/>
      <c r="M89" s="516"/>
    </row>
    <row r="90" spans="1:13" hidden="1">
      <c r="A90" s="520">
        <f>'7- Mapa Final'!A90</f>
        <v>9</v>
      </c>
      <c r="B90" s="522" t="str">
        <f>'7- Mapa Final'!B90</f>
        <v>Ofrecer, prometer, entregar, aceptar o solicitar una ventaja indebida para la asignación de permisos para el acceso y uso de servicios tecnológicos no autorizados, con exposición de datos sensibles,  en  beneficio propio o de un tercero.</v>
      </c>
      <c r="C90" s="522" t="str">
        <f>'7- Mapa Final'!C90</f>
        <v>Cuando por el acceso indebido  y malintencionado a los sistemas de información se hace el uso no apropiado de la información contenida en los sistemas en favorecimiento propio o de un tercero.</v>
      </c>
      <c r="D90" s="524" t="str">
        <f>'7- Mapa Final'!J90</f>
        <v>Muy Baja - 1</v>
      </c>
      <c r="E90" s="527" t="str">
        <f>'7- Mapa Final'!K90</f>
        <v>Moderado - 3</v>
      </c>
      <c r="F90" s="517" t="str">
        <f>'7- Mapa Final'!M90</f>
        <v>Moderado - 3</v>
      </c>
      <c r="G90" s="354" t="s">
        <v>455</v>
      </c>
      <c r="H90" s="513"/>
      <c r="I90" s="513"/>
      <c r="J90" s="513"/>
      <c r="K90" s="512">
        <v>45383</v>
      </c>
      <c r="L90" s="512">
        <v>45473</v>
      </c>
      <c r="M90" s="514" t="s">
        <v>512</v>
      </c>
    </row>
    <row r="91" spans="1:13" hidden="1">
      <c r="A91" s="520"/>
      <c r="B91" s="522"/>
      <c r="C91" s="522"/>
      <c r="D91" s="525"/>
      <c r="E91" s="528"/>
      <c r="F91" s="517"/>
      <c r="G91" s="354"/>
      <c r="H91" s="513"/>
      <c r="I91" s="513"/>
      <c r="J91" s="513"/>
      <c r="K91" s="513"/>
      <c r="L91" s="513"/>
      <c r="M91" s="515"/>
    </row>
    <row r="92" spans="1:13" hidden="1">
      <c r="A92" s="520"/>
      <c r="B92" s="522"/>
      <c r="C92" s="522"/>
      <c r="D92" s="525"/>
      <c r="E92" s="528"/>
      <c r="F92" s="517"/>
      <c r="G92" s="354"/>
      <c r="H92" s="513"/>
      <c r="I92" s="513"/>
      <c r="J92" s="513"/>
      <c r="K92" s="513"/>
      <c r="L92" s="513"/>
      <c r="M92" s="515"/>
    </row>
    <row r="93" spans="1:13" hidden="1">
      <c r="A93" s="520"/>
      <c r="B93" s="522"/>
      <c r="C93" s="522"/>
      <c r="D93" s="525"/>
      <c r="E93" s="528"/>
      <c r="F93" s="517"/>
      <c r="G93" s="354"/>
      <c r="H93" s="513"/>
      <c r="I93" s="513"/>
      <c r="J93" s="513"/>
      <c r="K93" s="513"/>
      <c r="L93" s="513"/>
      <c r="M93" s="515"/>
    </row>
    <row r="94" spans="1:13" hidden="1">
      <c r="A94" s="520"/>
      <c r="B94" s="522"/>
      <c r="C94" s="522"/>
      <c r="D94" s="525"/>
      <c r="E94" s="528"/>
      <c r="F94" s="517"/>
      <c r="G94" s="354"/>
      <c r="H94" s="513"/>
      <c r="I94" s="513"/>
      <c r="J94" s="513"/>
      <c r="K94" s="513"/>
      <c r="L94" s="513"/>
      <c r="M94" s="515"/>
    </row>
    <row r="95" spans="1:13" hidden="1">
      <c r="A95" s="520"/>
      <c r="B95" s="522"/>
      <c r="C95" s="522"/>
      <c r="D95" s="525"/>
      <c r="E95" s="528"/>
      <c r="F95" s="517"/>
      <c r="G95" s="354"/>
      <c r="H95" s="513"/>
      <c r="I95" s="513"/>
      <c r="J95" s="513"/>
      <c r="K95" s="513"/>
      <c r="L95" s="513"/>
      <c r="M95" s="515"/>
    </row>
    <row r="96" spans="1:13" hidden="1">
      <c r="A96" s="520"/>
      <c r="B96" s="522"/>
      <c r="C96" s="522"/>
      <c r="D96" s="525"/>
      <c r="E96" s="528"/>
      <c r="F96" s="517"/>
      <c r="G96" s="354"/>
      <c r="H96" s="513"/>
      <c r="I96" s="513"/>
      <c r="J96" s="513"/>
      <c r="K96" s="513"/>
      <c r="L96" s="513"/>
      <c r="M96" s="515"/>
    </row>
    <row r="97" spans="1:13" hidden="1">
      <c r="A97" s="520"/>
      <c r="B97" s="522"/>
      <c r="C97" s="522"/>
      <c r="D97" s="525"/>
      <c r="E97" s="528"/>
      <c r="F97" s="517"/>
      <c r="G97" s="354"/>
      <c r="H97" s="513"/>
      <c r="I97" s="513"/>
      <c r="J97" s="513"/>
      <c r="K97" s="513"/>
      <c r="L97" s="513"/>
      <c r="M97" s="515"/>
    </row>
    <row r="98" spans="1:13" hidden="1">
      <c r="A98" s="520"/>
      <c r="B98" s="522"/>
      <c r="C98" s="522"/>
      <c r="D98" s="525"/>
      <c r="E98" s="528"/>
      <c r="F98" s="517"/>
      <c r="G98" s="354"/>
      <c r="H98" s="513"/>
      <c r="I98" s="513"/>
      <c r="J98" s="513"/>
      <c r="K98" s="513"/>
      <c r="L98" s="513"/>
      <c r="M98" s="515"/>
    </row>
    <row r="99" spans="1:13" ht="15.75" hidden="1" customHeight="1">
      <c r="A99" s="521"/>
      <c r="B99" s="523"/>
      <c r="C99" s="523"/>
      <c r="D99" s="526"/>
      <c r="E99" s="529"/>
      <c r="F99" s="518"/>
      <c r="G99" s="365"/>
      <c r="H99" s="519"/>
      <c r="I99" s="519"/>
      <c r="J99" s="519"/>
      <c r="K99" s="513"/>
      <c r="L99" s="513"/>
      <c r="M99" s="516"/>
    </row>
    <row r="100" spans="1:13" hidden="1">
      <c r="A100" s="520">
        <f>'7- Mapa Final'!A100</f>
        <v>10</v>
      </c>
      <c r="B100" s="522"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2"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4" t="str">
        <f>'7- Mapa Final'!J100</f>
        <v>Muy Baja - 1</v>
      </c>
      <c r="E100" s="527" t="str">
        <f>'7- Mapa Final'!K100</f>
        <v>Moderado - 3</v>
      </c>
      <c r="F100" s="517" t="str">
        <f>'7- Mapa Final'!M100</f>
        <v>Moderado - 3</v>
      </c>
      <c r="G100" s="354" t="s">
        <v>455</v>
      </c>
      <c r="H100" s="513"/>
      <c r="I100" s="513"/>
      <c r="J100" s="513"/>
      <c r="K100" s="512">
        <v>45383</v>
      </c>
      <c r="L100" s="512">
        <v>45473</v>
      </c>
      <c r="M100" s="514" t="s">
        <v>512</v>
      </c>
    </row>
    <row r="101" spans="1:13" hidden="1">
      <c r="A101" s="520"/>
      <c r="B101" s="522"/>
      <c r="C101" s="522"/>
      <c r="D101" s="525"/>
      <c r="E101" s="528"/>
      <c r="F101" s="517"/>
      <c r="G101" s="354"/>
      <c r="H101" s="513"/>
      <c r="I101" s="513"/>
      <c r="J101" s="513"/>
      <c r="K101" s="513"/>
      <c r="L101" s="513"/>
      <c r="M101" s="515"/>
    </row>
    <row r="102" spans="1:13" hidden="1">
      <c r="A102" s="520"/>
      <c r="B102" s="522"/>
      <c r="C102" s="522"/>
      <c r="D102" s="525"/>
      <c r="E102" s="528"/>
      <c r="F102" s="517"/>
      <c r="G102" s="354"/>
      <c r="H102" s="513"/>
      <c r="I102" s="513"/>
      <c r="J102" s="513"/>
      <c r="K102" s="513"/>
      <c r="L102" s="513"/>
      <c r="M102" s="515"/>
    </row>
    <row r="103" spans="1:13" hidden="1">
      <c r="A103" s="520"/>
      <c r="B103" s="522"/>
      <c r="C103" s="522"/>
      <c r="D103" s="525"/>
      <c r="E103" s="528"/>
      <c r="F103" s="517"/>
      <c r="G103" s="354"/>
      <c r="H103" s="513"/>
      <c r="I103" s="513"/>
      <c r="J103" s="513"/>
      <c r="K103" s="513"/>
      <c r="L103" s="513"/>
      <c r="M103" s="515"/>
    </row>
    <row r="104" spans="1:13" hidden="1">
      <c r="A104" s="520"/>
      <c r="B104" s="522"/>
      <c r="C104" s="522"/>
      <c r="D104" s="525"/>
      <c r="E104" s="528"/>
      <c r="F104" s="517"/>
      <c r="G104" s="354"/>
      <c r="H104" s="513"/>
      <c r="I104" s="513"/>
      <c r="J104" s="513"/>
      <c r="K104" s="513"/>
      <c r="L104" s="513"/>
      <c r="M104" s="515"/>
    </row>
    <row r="105" spans="1:13" hidden="1">
      <c r="A105" s="520"/>
      <c r="B105" s="522"/>
      <c r="C105" s="522"/>
      <c r="D105" s="525"/>
      <c r="E105" s="528"/>
      <c r="F105" s="517"/>
      <c r="G105" s="354"/>
      <c r="H105" s="513"/>
      <c r="I105" s="513"/>
      <c r="J105" s="513"/>
      <c r="K105" s="513"/>
      <c r="L105" s="513"/>
      <c r="M105" s="515"/>
    </row>
    <row r="106" spans="1:13" hidden="1">
      <c r="A106" s="520"/>
      <c r="B106" s="522"/>
      <c r="C106" s="522"/>
      <c r="D106" s="525"/>
      <c r="E106" s="528"/>
      <c r="F106" s="517"/>
      <c r="G106" s="354"/>
      <c r="H106" s="513"/>
      <c r="I106" s="513"/>
      <c r="J106" s="513"/>
      <c r="K106" s="513"/>
      <c r="L106" s="513"/>
      <c r="M106" s="515"/>
    </row>
    <row r="107" spans="1:13" hidden="1">
      <c r="A107" s="520"/>
      <c r="B107" s="522"/>
      <c r="C107" s="522"/>
      <c r="D107" s="525"/>
      <c r="E107" s="528"/>
      <c r="F107" s="517"/>
      <c r="G107" s="354"/>
      <c r="H107" s="513"/>
      <c r="I107" s="513"/>
      <c r="J107" s="513"/>
      <c r="K107" s="513"/>
      <c r="L107" s="513"/>
      <c r="M107" s="515"/>
    </row>
    <row r="108" spans="1:13" hidden="1">
      <c r="A108" s="520"/>
      <c r="B108" s="522"/>
      <c r="C108" s="522"/>
      <c r="D108" s="525"/>
      <c r="E108" s="528"/>
      <c r="F108" s="517"/>
      <c r="G108" s="354"/>
      <c r="H108" s="513"/>
      <c r="I108" s="513"/>
      <c r="J108" s="513"/>
      <c r="K108" s="513"/>
      <c r="L108" s="513"/>
      <c r="M108" s="515"/>
    </row>
    <row r="109" spans="1:13" ht="15.75" hidden="1" customHeight="1">
      <c r="A109" s="521"/>
      <c r="B109" s="523"/>
      <c r="C109" s="523"/>
      <c r="D109" s="526"/>
      <c r="E109" s="529"/>
      <c r="F109" s="518"/>
      <c r="G109" s="365"/>
      <c r="H109" s="519"/>
      <c r="I109" s="519"/>
      <c r="J109" s="519"/>
      <c r="K109" s="513"/>
      <c r="L109" s="513"/>
      <c r="M109" s="516"/>
    </row>
  </sheetData>
  <mergeCells count="147">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s>
  <conditionalFormatting sqref="A7:B7">
    <cfRule type="containsText" dxfId="185" priority="67" operator="containsText" text="1- Bajo">
      <formula>NOT(ISERROR(SEARCH("1- Bajo",A7)))</formula>
    </cfRule>
    <cfRule type="containsText" dxfId="184" priority="66" operator="containsText" text="4- Bajo">
      <formula>NOT(ISERROR(SEARCH("4- Bajo",A7)))</formula>
    </cfRule>
    <cfRule type="containsText" dxfId="183" priority="65" operator="containsText" text="3- Bajo">
      <formula>NOT(ISERROR(SEARCH("3- Bajo",A7)))</formula>
    </cfRule>
    <cfRule type="containsText" dxfId="182" priority="64" operator="containsText" text="4- Moderado">
      <formula>NOT(ISERROR(SEARCH("4- Moderado",A7)))</formula>
    </cfRule>
    <cfRule type="containsText" dxfId="181" priority="62" operator="containsText" text="3- Moderado">
      <formula>NOT(ISERROR(SEARCH("3- Moderado",A7)))</formula>
    </cfRule>
    <cfRule type="containsText" dxfId="180" priority="63" operator="containsText" text="6- Moderado">
      <formula>NOT(ISERROR(SEARCH("6- Moderado",A7)))</formula>
    </cfRule>
  </conditionalFormatting>
  <conditionalFormatting sqref="A10:E10 A20:E20">
    <cfRule type="containsText" dxfId="179" priority="58" operator="containsText" text="4- Moderado">
      <formula>NOT(ISERROR(SEARCH("4- Moderado",A10)))</formula>
    </cfRule>
    <cfRule type="containsText" dxfId="178" priority="57" operator="containsText" text="6- Moderado">
      <formula>NOT(ISERROR(SEARCH("6- Moderado",A10)))</formula>
    </cfRule>
    <cfRule type="containsText" dxfId="177" priority="56" operator="containsText" text="3- Moderado">
      <formula>NOT(ISERROR(SEARCH("3- Moderado",A10)))</formula>
    </cfRule>
    <cfRule type="containsText" dxfId="176" priority="60" operator="containsText" text="4- Bajo">
      <formula>NOT(ISERROR(SEARCH("4- Bajo",A10)))</formula>
    </cfRule>
    <cfRule type="containsText" dxfId="175" priority="59" operator="containsText" text="3- Bajo">
      <formula>NOT(ISERROR(SEARCH("3- Bajo",A10)))</formula>
    </cfRule>
    <cfRule type="containsText" dxfId="174" priority="61" operator="containsText" text="1- Bajo">
      <formula>NOT(ISERROR(SEARCH("1- Bajo",A10)))</formula>
    </cfRule>
  </conditionalFormatting>
  <conditionalFormatting sqref="A30:E30">
    <cfRule type="containsText" dxfId="173" priority="48" operator="containsText" text="1- Bajo">
      <formula>NOT(ISERROR(SEARCH("1- Bajo",A30)))</formula>
    </cfRule>
    <cfRule type="containsText" dxfId="172" priority="46" operator="containsText" text="3- Bajo">
      <formula>NOT(ISERROR(SEARCH("3- Bajo",A30)))</formula>
    </cfRule>
    <cfRule type="containsText" dxfId="171" priority="45" operator="containsText" text="4- Moderado">
      <formula>NOT(ISERROR(SEARCH("4- Moderado",A30)))</formula>
    </cfRule>
    <cfRule type="containsText" dxfId="170" priority="43" operator="containsText" text="3- Moderado">
      <formula>NOT(ISERROR(SEARCH("3- Moderado",A30)))</formula>
    </cfRule>
    <cfRule type="containsText" dxfId="169" priority="44" operator="containsText" text="6- Moderado">
      <formula>NOT(ISERROR(SEARCH("6- Moderado",A30)))</formula>
    </cfRule>
    <cfRule type="containsText" dxfId="168" priority="47" operator="containsText" text="4- Bajo">
      <formula>NOT(ISERROR(SEARCH("4- Bajo",A30)))</formula>
    </cfRule>
  </conditionalFormatting>
  <conditionalFormatting sqref="A40:E40">
    <cfRule type="containsText" dxfId="167" priority="36" operator="containsText" text="3- Moderado">
      <formula>NOT(ISERROR(SEARCH("3- Moderado",A40)))</formula>
    </cfRule>
    <cfRule type="containsText" dxfId="166" priority="37" operator="containsText" text="6- Moderado">
      <formula>NOT(ISERROR(SEARCH("6- Moderado",A40)))</formula>
    </cfRule>
    <cfRule type="containsText" dxfId="165" priority="38" operator="containsText" text="4- Moderado">
      <formula>NOT(ISERROR(SEARCH("4- Moderado",A40)))</formula>
    </cfRule>
    <cfRule type="containsText" dxfId="164" priority="39" operator="containsText" text="3- Bajo">
      <formula>NOT(ISERROR(SEARCH("3- Bajo",A40)))</formula>
    </cfRule>
    <cfRule type="containsText" dxfId="163" priority="41" operator="containsText" text="1- Bajo">
      <formula>NOT(ISERROR(SEARCH("1- Bajo",A40)))</formula>
    </cfRule>
    <cfRule type="containsText" dxfId="162" priority="40" operator="containsText" text="4- Bajo">
      <formula>NOT(ISERROR(SEARCH("4- Bajo",A40)))</formula>
    </cfRule>
  </conditionalFormatting>
  <conditionalFormatting sqref="A50:E50">
    <cfRule type="containsText" dxfId="161" priority="29" operator="containsText" text="3- Moderado">
      <formula>NOT(ISERROR(SEARCH("3- Moderado",A50)))</formula>
    </cfRule>
    <cfRule type="containsText" dxfId="160" priority="30" operator="containsText" text="6- Moderado">
      <formula>NOT(ISERROR(SEARCH("6- Moderado",A50)))</formula>
    </cfRule>
    <cfRule type="containsText" dxfId="159" priority="31" operator="containsText" text="4- Moderado">
      <formula>NOT(ISERROR(SEARCH("4- Moderado",A50)))</formula>
    </cfRule>
    <cfRule type="containsText" dxfId="158" priority="33" operator="containsText" text="4- Bajo">
      <formula>NOT(ISERROR(SEARCH("4- Bajo",A50)))</formula>
    </cfRule>
    <cfRule type="containsText" dxfId="157" priority="34" operator="containsText" text="1- Bajo">
      <formula>NOT(ISERROR(SEARCH("1- Bajo",A50)))</formula>
    </cfRule>
    <cfRule type="containsText" dxfId="156" priority="32" operator="containsText" text="3- Bajo">
      <formula>NOT(ISERROR(SEARCH("3- Bajo",A50)))</formula>
    </cfRule>
  </conditionalFormatting>
  <conditionalFormatting sqref="A60:E60">
    <cfRule type="containsText" dxfId="155" priority="27" operator="containsText" text="1- Bajo">
      <formula>NOT(ISERROR(SEARCH("1- Bajo",A60)))</formula>
    </cfRule>
    <cfRule type="containsText" dxfId="154" priority="23" operator="containsText" text="6- Moderado">
      <formula>NOT(ISERROR(SEARCH("6- Moderado",A60)))</formula>
    </cfRule>
    <cfRule type="containsText" dxfId="153" priority="24" operator="containsText" text="4- Moderado">
      <formula>NOT(ISERROR(SEARCH("4- Moderado",A60)))</formula>
    </cfRule>
    <cfRule type="containsText" dxfId="152" priority="25" operator="containsText" text="3- Bajo">
      <formula>NOT(ISERROR(SEARCH("3- Bajo",A60)))</formula>
    </cfRule>
    <cfRule type="containsText" dxfId="151" priority="26" operator="containsText" text="4- Bajo">
      <formula>NOT(ISERROR(SEARCH("4- Bajo",A60)))</formula>
    </cfRule>
    <cfRule type="containsText" dxfId="150" priority="22" operator="containsText" text="3- Moderado">
      <formula>NOT(ISERROR(SEARCH("3- Moderado",A60)))</formula>
    </cfRule>
  </conditionalFormatting>
  <conditionalFormatting sqref="A70:E70 A80:E80 A90:E90 A100:E100">
    <cfRule type="containsText" dxfId="149" priority="11" operator="containsText" text="3- Moderado">
      <formula>NOT(ISERROR(SEARCH("3- Moderado",A70)))</formula>
    </cfRule>
    <cfRule type="containsText" dxfId="148" priority="12" operator="containsText" text="6- Moderado">
      <formula>NOT(ISERROR(SEARCH("6- Moderado",A70)))</formula>
    </cfRule>
    <cfRule type="containsText" dxfId="147" priority="13" operator="containsText" text="4- Moderado">
      <formula>NOT(ISERROR(SEARCH("4- Moderado",A70)))</formula>
    </cfRule>
    <cfRule type="containsText" dxfId="146" priority="16" operator="containsText" text="1- Bajo">
      <formula>NOT(ISERROR(SEARCH("1- Bajo",A70)))</formula>
    </cfRule>
    <cfRule type="containsText" dxfId="145" priority="15" operator="containsText" text="4- Bajo">
      <formula>NOT(ISERROR(SEARCH("4- Bajo",A70)))</formula>
    </cfRule>
    <cfRule type="containsText" dxfId="144" priority="14" operator="containsText" text="3- Bajo">
      <formula>NOT(ISERROR(SEARCH("3- Bajo",A70)))</formula>
    </cfRule>
  </conditionalFormatting>
  <conditionalFormatting sqref="C8:F8">
    <cfRule type="containsText" dxfId="143" priority="51" operator="containsText" text="6- Moderado">
      <formula>NOT(ISERROR(SEARCH("6- Moderado",C8)))</formula>
    </cfRule>
    <cfRule type="containsText" dxfId="142" priority="53" operator="containsText" text="3- Bajo">
      <formula>NOT(ISERROR(SEARCH("3- Bajo",C8)))</formula>
    </cfRule>
    <cfRule type="containsText" dxfId="141" priority="54" operator="containsText" text="4- Bajo">
      <formula>NOT(ISERROR(SEARCH("4- Bajo",C8)))</formula>
    </cfRule>
    <cfRule type="containsText" dxfId="140" priority="55" operator="containsText" text="1- Bajo">
      <formula>NOT(ISERROR(SEARCH("1- Bajo",C8)))</formula>
    </cfRule>
    <cfRule type="containsText" dxfId="139" priority="52" operator="containsText" text="4- Moderado">
      <formula>NOT(ISERROR(SEARCH("4- Moderado",C8)))</formula>
    </cfRule>
    <cfRule type="containsText" dxfId="138" priority="50" operator="containsText" text="3- Moderado">
      <formula>NOT(ISERROR(SEARCH("3- Moderado",C8)))</formula>
    </cfRule>
  </conditionalFormatting>
  <conditionalFormatting sqref="D10:D109">
    <cfRule type="containsText" dxfId="137" priority="10" operator="containsText" text="Media">
      <formula>NOT(ISERROR(SEARCH("Media",D10)))</formula>
    </cfRule>
    <cfRule type="containsText" dxfId="136" priority="8" operator="containsText" text="Muy Baja">
      <formula>NOT(ISERROR(SEARCH("Muy Baja",D10)))</formula>
    </cfRule>
    <cfRule type="containsText" dxfId="135" priority="7" operator="containsText" text="Baja">
      <formula>NOT(ISERROR(SEARCH("Baja",D10)))</formula>
    </cfRule>
    <cfRule type="containsText" dxfId="134" priority="6" operator="containsText" text="Alta">
      <formula>NOT(ISERROR(SEARCH("Alta",D10)))</formula>
    </cfRule>
    <cfRule type="containsText" dxfId="133" priority="5" operator="containsText" text="Muy Alta">
      <formula>NOT(ISERROR(SEARCH("Muy Alta",D10)))</formula>
    </cfRule>
  </conditionalFormatting>
  <conditionalFormatting sqref="E10:E109">
    <cfRule type="containsText" dxfId="132" priority="4" operator="containsText" text="Leve">
      <formula>NOT(ISERROR(SEARCH("Leve",E10)))</formula>
    </cfRule>
    <cfRule type="containsText" dxfId="131" priority="3" operator="containsText" text="Menor">
      <formula>NOT(ISERROR(SEARCH("Menor",E10)))</formula>
    </cfRule>
    <cfRule type="containsText" dxfId="130" priority="2" operator="containsText" text="Mayor">
      <formula>NOT(ISERROR(SEARCH("Mayor",E10)))</formula>
    </cfRule>
    <cfRule type="containsText" dxfId="129" priority="1" operator="containsText" text="Catastrófico">
      <formula>NOT(ISERROR(SEARCH("Catastrófico",E10)))</formula>
    </cfRule>
  </conditionalFormatting>
  <conditionalFormatting sqref="E10:F109">
    <cfRule type="containsText" dxfId="128"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127" priority="20" operator="containsText" text="Extremo">
      <formula>NOT(ISERROR(SEARCH("Extremo",F10)))</formula>
    </cfRule>
    <cfRule type="containsText" dxfId="126" priority="19" operator="containsText" text="Alto">
      <formula>NOT(ISERROR(SEARCH("Alto",F10)))</formula>
    </cfRule>
    <cfRule type="containsText" dxfId="125" priority="18" operator="containsText" text="Moderado">
      <formula>NOT(ISERROR(SEARCH("Moderado",F10)))</formula>
    </cfRule>
    <cfRule type="containsText" dxfId="124"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EE0E874-5EC0-48A4-BE8A-1A00177C7603}"/>
    <dataValidation allowBlank="1" showInputMessage="1" showErrorMessage="1" prompt="Describir las actividades que se van a desarrollar para el proyecto" sqref="H7" xr:uid="{6E1F5C69-D702-4F26-AFC9-B95816A684AD}"/>
    <dataValidation allowBlank="1" showInputMessage="1" showErrorMessage="1" prompt="Seleccionar si el responsable es el responsable de las acciones es el nivel central" sqref="I7:I8" xr:uid="{CECF23CA-21FB-4342-A481-62EED0DA895F}"/>
    <dataValidation allowBlank="1" showInputMessage="1" showErrorMessage="1" prompt="seleccionar si el responsable de ejecutar las acciones es el nivel central" sqref="J8" xr:uid="{62F4DF7D-E055-4CF6-AC01-2B6EF321546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6A678D-22C1-4063-B04A-66F4C93BA14E}">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9"/>
  <sheetViews>
    <sheetView showGridLines="0" tabSelected="1" topLeftCell="A2" zoomScale="55" zoomScaleNormal="55" workbookViewId="0">
      <selection activeCell="G10" sqref="G10:G1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4"/>
      <c r="B1" s="545"/>
      <c r="C1" s="548"/>
      <c r="D1" s="548"/>
      <c r="E1" s="548"/>
      <c r="F1" s="548"/>
      <c r="G1" s="548"/>
      <c r="H1" s="548"/>
      <c r="I1" s="548"/>
      <c r="J1" s="549"/>
      <c r="K1" s="543" t="s">
        <v>497</v>
      </c>
      <c r="L1" s="543"/>
      <c r="M1" s="5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6"/>
      <c r="B2" s="547"/>
      <c r="C2" s="550"/>
      <c r="D2" s="550"/>
      <c r="E2" s="550"/>
      <c r="F2" s="550"/>
      <c r="G2" s="550"/>
      <c r="H2" s="550"/>
      <c r="I2" s="550"/>
      <c r="J2" s="551"/>
      <c r="K2" s="543"/>
      <c r="L2" s="543"/>
      <c r="M2" s="5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0"/>
      <c r="D3" s="550"/>
      <c r="E3" s="550"/>
      <c r="F3" s="550"/>
      <c r="G3" s="550"/>
      <c r="H3" s="550"/>
      <c r="I3" s="550"/>
      <c r="J3" s="551"/>
      <c r="K3" s="543"/>
      <c r="L3" s="543"/>
      <c r="M3" s="54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356</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62" t="s">
        <v>498</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499</v>
      </c>
      <c r="B7" s="558"/>
      <c r="C7" s="559"/>
      <c r="D7" s="560" t="s">
        <v>500</v>
      </c>
      <c r="E7" s="560"/>
      <c r="F7" s="560"/>
      <c r="G7" s="561" t="s">
        <v>501</v>
      </c>
      <c r="H7" s="552" t="s">
        <v>502</v>
      </c>
      <c r="I7" s="554" t="s">
        <v>503</v>
      </c>
      <c r="J7" s="555"/>
      <c r="K7" s="554" t="s">
        <v>504</v>
      </c>
      <c r="L7" s="555"/>
      <c r="M7" s="556"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506</v>
      </c>
      <c r="F8" s="28" t="s">
        <v>507</v>
      </c>
      <c r="G8" s="561"/>
      <c r="H8" s="553"/>
      <c r="I8" s="29" t="s">
        <v>508</v>
      </c>
      <c r="J8" s="29" t="s">
        <v>509</v>
      </c>
      <c r="K8" s="29" t="s">
        <v>510</v>
      </c>
      <c r="L8" s="29" t="s">
        <v>511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37"/>
      <c r="B9" s="538"/>
      <c r="C9" s="538"/>
      <c r="D9" s="538"/>
      <c r="E9" s="538"/>
      <c r="F9" s="538"/>
      <c r="G9" s="53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9">
        <f>'7- Mapa Final'!A10</f>
        <v>1</v>
      </c>
      <c r="B10" s="536" t="str">
        <f>'7- Mapa Final'!B10</f>
        <v>Interrupción del servicio de conectividad WAN - LAN.</v>
      </c>
      <c r="C10" s="536" t="str">
        <f>'7- Mapa Final'!C10</f>
        <v>Imprevistos de la prestación de los servicios de conectividad.</v>
      </c>
      <c r="D10" s="531" t="str">
        <f>'7- Mapa Final'!J10</f>
        <v>Muy Baja - 1</v>
      </c>
      <c r="E10" s="532" t="str">
        <f>'7- Mapa Final'!K10</f>
        <v>Leve - 1</v>
      </c>
      <c r="F10" s="541" t="str">
        <f>'7- Mapa Final'!M10</f>
        <v>Bajo - 1</v>
      </c>
      <c r="G10" s="367" t="s">
        <v>455</v>
      </c>
      <c r="H10" s="542"/>
      <c r="I10" s="542"/>
      <c r="J10" s="542"/>
      <c r="K10" s="512">
        <v>45474</v>
      </c>
      <c r="L10" s="512">
        <v>45565</v>
      </c>
      <c r="M10" s="565"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22"/>
      <c r="C11" s="522"/>
      <c r="D11" s="525"/>
      <c r="E11" s="528"/>
      <c r="F11" s="517"/>
      <c r="G11" s="354"/>
      <c r="H11" s="513"/>
      <c r="I11" s="513"/>
      <c r="J11" s="513"/>
      <c r="K11" s="513"/>
      <c r="L11" s="513"/>
      <c r="M11" s="5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22"/>
      <c r="C12" s="522"/>
      <c r="D12" s="525"/>
      <c r="E12" s="528"/>
      <c r="F12" s="517"/>
      <c r="G12" s="354"/>
      <c r="H12" s="513"/>
      <c r="I12" s="513"/>
      <c r="J12" s="513"/>
      <c r="K12" s="513"/>
      <c r="L12" s="513"/>
      <c r="M12" s="5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22"/>
      <c r="C13" s="522"/>
      <c r="D13" s="525"/>
      <c r="E13" s="528"/>
      <c r="F13" s="517"/>
      <c r="G13" s="354"/>
      <c r="H13" s="513"/>
      <c r="I13" s="513"/>
      <c r="J13" s="513"/>
      <c r="K13" s="513"/>
      <c r="L13" s="513"/>
      <c r="M13" s="5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22"/>
      <c r="C14" s="522"/>
      <c r="D14" s="525"/>
      <c r="E14" s="528"/>
      <c r="F14" s="517"/>
      <c r="G14" s="354"/>
      <c r="H14" s="513"/>
      <c r="I14" s="513"/>
      <c r="J14" s="513"/>
      <c r="K14" s="513"/>
      <c r="L14" s="513"/>
      <c r="M14" s="5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22"/>
      <c r="C15" s="522"/>
      <c r="D15" s="525"/>
      <c r="E15" s="528"/>
      <c r="F15" s="517"/>
      <c r="G15" s="354"/>
      <c r="H15" s="513"/>
      <c r="I15" s="513"/>
      <c r="J15" s="513"/>
      <c r="K15" s="513"/>
      <c r="L15" s="513"/>
      <c r="M15" s="5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22"/>
      <c r="C16" s="522"/>
      <c r="D16" s="525"/>
      <c r="E16" s="528"/>
      <c r="F16" s="517"/>
      <c r="G16" s="354"/>
      <c r="H16" s="513"/>
      <c r="I16" s="513"/>
      <c r="J16" s="513"/>
      <c r="K16" s="513"/>
      <c r="L16" s="513"/>
      <c r="M16" s="5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22"/>
      <c r="C17" s="522"/>
      <c r="D17" s="525"/>
      <c r="E17" s="528"/>
      <c r="F17" s="517"/>
      <c r="G17" s="354"/>
      <c r="H17" s="513"/>
      <c r="I17" s="513"/>
      <c r="J17" s="513"/>
      <c r="K17" s="513"/>
      <c r="L17" s="513"/>
      <c r="M17" s="5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22"/>
      <c r="C18" s="522"/>
      <c r="D18" s="525"/>
      <c r="E18" s="528"/>
      <c r="F18" s="517"/>
      <c r="G18" s="354"/>
      <c r="H18" s="513"/>
      <c r="I18" s="513"/>
      <c r="J18" s="513"/>
      <c r="K18" s="513"/>
      <c r="L18" s="513"/>
      <c r="M18" s="5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0"/>
      <c r="B19" s="522"/>
      <c r="C19" s="522"/>
      <c r="D19" s="525"/>
      <c r="E19" s="528"/>
      <c r="F19" s="517"/>
      <c r="G19" s="354"/>
      <c r="H19" s="513"/>
      <c r="I19" s="513"/>
      <c r="J19" s="513"/>
      <c r="K19" s="513"/>
      <c r="L19" s="513"/>
      <c r="M19" s="5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0">
        <f>'7- Mapa Final'!A20</f>
        <v>2</v>
      </c>
      <c r="B20" s="522" t="str">
        <f>'7- Mapa Final'!B20</f>
        <v>Incumplimiento Contractual</v>
      </c>
      <c r="C20" s="522" t="str">
        <f>'7- Mapa Final'!C20</f>
        <v>Posibilidad de incumplimiento de metas establecidas debido a que los bienes o servicios contratados se entreguen más allá del plazo de ejecución pactado, de manera incompleta, o en malas condiciones de calidad.</v>
      </c>
      <c r="D20" s="524" t="str">
        <f>'7- Mapa Final'!J20</f>
        <v>Muy Baja - 1</v>
      </c>
      <c r="E20" s="527" t="str">
        <f>'7- Mapa Final'!K20</f>
        <v>Menor - 2</v>
      </c>
      <c r="F20" s="517" t="str">
        <f>'7- Mapa Final'!M20</f>
        <v>Bajo - 2</v>
      </c>
      <c r="G20" s="354" t="s">
        <v>455</v>
      </c>
      <c r="H20" s="513"/>
      <c r="I20" s="513"/>
      <c r="J20" s="513"/>
      <c r="K20" s="512">
        <v>45474</v>
      </c>
      <c r="L20" s="512">
        <v>45565</v>
      </c>
      <c r="M20" s="565"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22"/>
      <c r="C21" s="522"/>
      <c r="D21" s="525"/>
      <c r="E21" s="528"/>
      <c r="F21" s="517"/>
      <c r="G21" s="354"/>
      <c r="H21" s="513"/>
      <c r="I21" s="513"/>
      <c r="J21" s="513"/>
      <c r="K21" s="513"/>
      <c r="L21" s="513"/>
      <c r="M21" s="51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22"/>
      <c r="C22" s="522"/>
      <c r="D22" s="525"/>
      <c r="E22" s="528"/>
      <c r="F22" s="517"/>
      <c r="G22" s="354"/>
      <c r="H22" s="513"/>
      <c r="I22" s="513"/>
      <c r="J22" s="513"/>
      <c r="K22" s="513"/>
      <c r="L22" s="513"/>
      <c r="M22" s="51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22"/>
      <c r="C23" s="522"/>
      <c r="D23" s="525"/>
      <c r="E23" s="528"/>
      <c r="F23" s="517"/>
      <c r="G23" s="354"/>
      <c r="H23" s="513"/>
      <c r="I23" s="513"/>
      <c r="J23" s="513"/>
      <c r="K23" s="513"/>
      <c r="L23" s="513"/>
      <c r="M23" s="5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22"/>
      <c r="C24" s="522"/>
      <c r="D24" s="525"/>
      <c r="E24" s="528"/>
      <c r="F24" s="517"/>
      <c r="G24" s="354"/>
      <c r="H24" s="513"/>
      <c r="I24" s="513"/>
      <c r="J24" s="513"/>
      <c r="K24" s="513"/>
      <c r="L24" s="513"/>
      <c r="M24" s="5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22"/>
      <c r="C25" s="522"/>
      <c r="D25" s="525"/>
      <c r="E25" s="528"/>
      <c r="F25" s="517"/>
      <c r="G25" s="354"/>
      <c r="H25" s="513"/>
      <c r="I25" s="513"/>
      <c r="J25" s="513"/>
      <c r="K25" s="513"/>
      <c r="L25" s="513"/>
      <c r="M25" s="515"/>
      <c r="N25" s="34"/>
      <c r="O25" s="34"/>
    </row>
    <row r="26" spans="1:169">
      <c r="A26" s="530"/>
      <c r="B26" s="522"/>
      <c r="C26" s="522"/>
      <c r="D26" s="525"/>
      <c r="E26" s="528"/>
      <c r="F26" s="517"/>
      <c r="G26" s="354"/>
      <c r="H26" s="513"/>
      <c r="I26" s="513"/>
      <c r="J26" s="513"/>
      <c r="K26" s="513"/>
      <c r="L26" s="513"/>
      <c r="M26" s="515"/>
      <c r="N26" s="34"/>
      <c r="O26" s="34"/>
    </row>
    <row r="27" spans="1:169">
      <c r="A27" s="530"/>
      <c r="B27" s="522"/>
      <c r="C27" s="522"/>
      <c r="D27" s="525"/>
      <c r="E27" s="528"/>
      <c r="F27" s="517"/>
      <c r="G27" s="354"/>
      <c r="H27" s="513"/>
      <c r="I27" s="513"/>
      <c r="J27" s="513"/>
      <c r="K27" s="513"/>
      <c r="L27" s="513"/>
      <c r="M27" s="515"/>
      <c r="N27" s="34"/>
      <c r="O27" s="34"/>
    </row>
    <row r="28" spans="1:169">
      <c r="A28" s="530"/>
      <c r="B28" s="522"/>
      <c r="C28" s="522"/>
      <c r="D28" s="525"/>
      <c r="E28" s="528"/>
      <c r="F28" s="517"/>
      <c r="G28" s="354"/>
      <c r="H28" s="513"/>
      <c r="I28" s="513"/>
      <c r="J28" s="513"/>
      <c r="K28" s="513"/>
      <c r="L28" s="513"/>
      <c r="M28" s="515"/>
      <c r="N28" s="34"/>
      <c r="O28" s="34"/>
    </row>
    <row r="29" spans="1:169">
      <c r="A29" s="530"/>
      <c r="B29" s="522"/>
      <c r="C29" s="522"/>
      <c r="D29" s="525"/>
      <c r="E29" s="528"/>
      <c r="F29" s="517"/>
      <c r="G29" s="354"/>
      <c r="H29" s="513"/>
      <c r="I29" s="513"/>
      <c r="J29" s="513"/>
      <c r="K29" s="513"/>
      <c r="L29" s="513"/>
      <c r="M29" s="515"/>
      <c r="N29" s="34"/>
      <c r="O29" s="34"/>
    </row>
    <row r="30" spans="1:169" s="26" customFormat="1" ht="12.75">
      <c r="A30" s="530">
        <f>'7- Mapa Final'!A30</f>
        <v>3</v>
      </c>
      <c r="B30" s="522" t="str">
        <f>'7- Mapa Final'!B30</f>
        <v>Falta de Gobernabilidad de TIC</v>
      </c>
      <c r="C30" s="522" t="str">
        <f>'7- Mapa Final'!C30</f>
        <v>Desarticulación de las políticas en materia de las TICs</v>
      </c>
      <c r="D30" s="524" t="str">
        <f>'7- Mapa Final'!J30</f>
        <v>Muy Baja - 1</v>
      </c>
      <c r="E30" s="527" t="str">
        <f>'7- Mapa Final'!K30</f>
        <v>Menor - 2</v>
      </c>
      <c r="F30" s="517" t="str">
        <f>'7- Mapa Final'!M30</f>
        <v>Bajo - 2</v>
      </c>
      <c r="G30" s="354" t="s">
        <v>455</v>
      </c>
      <c r="H30" s="513"/>
      <c r="I30" s="513"/>
      <c r="J30" s="513"/>
      <c r="K30" s="512">
        <v>45474</v>
      </c>
      <c r="L30" s="512">
        <v>45565</v>
      </c>
      <c r="M30" s="514"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22"/>
      <c r="C31" s="522"/>
      <c r="D31" s="525"/>
      <c r="E31" s="528"/>
      <c r="F31" s="517"/>
      <c r="G31" s="354"/>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22"/>
      <c r="C32" s="522"/>
      <c r="D32" s="525"/>
      <c r="E32" s="528"/>
      <c r="F32" s="517"/>
      <c r="G32" s="354"/>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22"/>
      <c r="C33" s="522"/>
      <c r="D33" s="525"/>
      <c r="E33" s="528"/>
      <c r="F33" s="517"/>
      <c r="G33" s="354"/>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22"/>
      <c r="C34" s="522"/>
      <c r="D34" s="525"/>
      <c r="E34" s="528"/>
      <c r="F34" s="517"/>
      <c r="G34" s="354"/>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22"/>
      <c r="C35" s="522"/>
      <c r="D35" s="525"/>
      <c r="E35" s="528"/>
      <c r="F35" s="517"/>
      <c r="G35" s="354"/>
      <c r="H35" s="513"/>
      <c r="I35" s="513"/>
      <c r="J35" s="513"/>
      <c r="K35" s="513"/>
      <c r="L35" s="513"/>
      <c r="M35" s="515"/>
      <c r="N35" s="34"/>
      <c r="O35" s="34"/>
    </row>
    <row r="36" spans="1:169">
      <c r="A36" s="530"/>
      <c r="B36" s="522"/>
      <c r="C36" s="522"/>
      <c r="D36" s="525"/>
      <c r="E36" s="528"/>
      <c r="F36" s="517"/>
      <c r="G36" s="354"/>
      <c r="H36" s="513"/>
      <c r="I36" s="513"/>
      <c r="J36" s="513"/>
      <c r="K36" s="513"/>
      <c r="L36" s="513"/>
      <c r="M36" s="515"/>
      <c r="N36" s="34"/>
      <c r="O36" s="34"/>
    </row>
    <row r="37" spans="1:169">
      <c r="A37" s="530"/>
      <c r="B37" s="522"/>
      <c r="C37" s="522"/>
      <c r="D37" s="525"/>
      <c r="E37" s="528"/>
      <c r="F37" s="517"/>
      <c r="G37" s="354"/>
      <c r="H37" s="513"/>
      <c r="I37" s="513"/>
      <c r="J37" s="513"/>
      <c r="K37" s="513"/>
      <c r="L37" s="513"/>
      <c r="M37" s="515"/>
      <c r="N37" s="34"/>
      <c r="O37" s="34"/>
    </row>
    <row r="38" spans="1:169">
      <c r="A38" s="530"/>
      <c r="B38" s="522"/>
      <c r="C38" s="522"/>
      <c r="D38" s="525"/>
      <c r="E38" s="528"/>
      <c r="F38" s="517"/>
      <c r="G38" s="354"/>
      <c r="H38" s="513"/>
      <c r="I38" s="513"/>
      <c r="J38" s="513"/>
      <c r="K38" s="513"/>
      <c r="L38" s="513"/>
      <c r="M38" s="515"/>
      <c r="N38" s="34"/>
      <c r="O38" s="34"/>
    </row>
    <row r="39" spans="1:169">
      <c r="A39" s="530"/>
      <c r="B39" s="522"/>
      <c r="C39" s="522"/>
      <c r="D39" s="525"/>
      <c r="E39" s="528"/>
      <c r="F39" s="517"/>
      <c r="G39" s="354"/>
      <c r="H39" s="513"/>
      <c r="I39" s="513"/>
      <c r="J39" s="513"/>
      <c r="K39" s="513"/>
      <c r="L39" s="513"/>
      <c r="M39" s="515"/>
      <c r="N39" s="34"/>
      <c r="O39" s="34"/>
    </row>
    <row r="40" spans="1:169" s="26" customFormat="1" ht="12.75">
      <c r="A40" s="530">
        <f>'7- Mapa Final'!A40</f>
        <v>4</v>
      </c>
      <c r="B40" s="522" t="str">
        <f>'7- Mapa Final'!B40</f>
        <v>Incumplimiento del plan Anual de Inversiones</v>
      </c>
      <c r="C40" s="522" t="str">
        <f>'7- Mapa Final'!C40</f>
        <v>Postergación o negación en el trámite asociado con la autorización y aprobación de las actividades definidas Plan de Inversión anual.</v>
      </c>
      <c r="D40" s="524" t="str">
        <f>'7- Mapa Final'!J40</f>
        <v>Muy Baja - 1</v>
      </c>
      <c r="E40" s="527" t="str">
        <f>'7- Mapa Final'!K40</f>
        <v>Menor - 2</v>
      </c>
      <c r="F40" s="517" t="str">
        <f>'7- Mapa Final'!M40</f>
        <v>Bajo - 2</v>
      </c>
      <c r="G40" s="354" t="s">
        <v>455</v>
      </c>
      <c r="H40" s="513"/>
      <c r="I40" s="513"/>
      <c r="J40" s="513"/>
      <c r="K40" s="512">
        <v>45474</v>
      </c>
      <c r="L40" s="512">
        <v>45565</v>
      </c>
      <c r="M40" s="514" t="s">
        <v>512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22"/>
      <c r="C41" s="522"/>
      <c r="D41" s="525"/>
      <c r="E41" s="528"/>
      <c r="F41" s="517"/>
      <c r="G41" s="354"/>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22"/>
      <c r="C42" s="522"/>
      <c r="D42" s="525"/>
      <c r="E42" s="528"/>
      <c r="F42" s="517"/>
      <c r="G42" s="354"/>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22"/>
      <c r="C43" s="522"/>
      <c r="D43" s="525"/>
      <c r="E43" s="528"/>
      <c r="F43" s="517"/>
      <c r="G43" s="354"/>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22"/>
      <c r="C44" s="522"/>
      <c r="D44" s="525"/>
      <c r="E44" s="528"/>
      <c r="F44" s="517"/>
      <c r="G44" s="354"/>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22"/>
      <c r="C45" s="522"/>
      <c r="D45" s="525"/>
      <c r="E45" s="528"/>
      <c r="F45" s="517"/>
      <c r="G45" s="354"/>
      <c r="H45" s="513"/>
      <c r="I45" s="513"/>
      <c r="J45" s="513"/>
      <c r="K45" s="513"/>
      <c r="L45" s="513"/>
      <c r="M45" s="515"/>
      <c r="N45" s="34"/>
      <c r="O45" s="34"/>
    </row>
    <row r="46" spans="1:169">
      <c r="A46" s="530"/>
      <c r="B46" s="522"/>
      <c r="C46" s="522"/>
      <c r="D46" s="525"/>
      <c r="E46" s="528"/>
      <c r="F46" s="517"/>
      <c r="G46" s="354"/>
      <c r="H46" s="513"/>
      <c r="I46" s="513"/>
      <c r="J46" s="513"/>
      <c r="K46" s="513"/>
      <c r="L46" s="513"/>
      <c r="M46" s="515"/>
      <c r="N46" s="34"/>
      <c r="O46" s="34"/>
    </row>
    <row r="47" spans="1:169">
      <c r="A47" s="530"/>
      <c r="B47" s="522"/>
      <c r="C47" s="522"/>
      <c r="D47" s="525"/>
      <c r="E47" s="528"/>
      <c r="F47" s="517"/>
      <c r="G47" s="354"/>
      <c r="H47" s="513"/>
      <c r="I47" s="513"/>
      <c r="J47" s="513"/>
      <c r="K47" s="513"/>
      <c r="L47" s="513"/>
      <c r="M47" s="515"/>
      <c r="N47" s="34"/>
      <c r="O47" s="34"/>
    </row>
    <row r="48" spans="1:169">
      <c r="A48" s="530"/>
      <c r="B48" s="522"/>
      <c r="C48" s="522"/>
      <c r="D48" s="525"/>
      <c r="E48" s="528"/>
      <c r="F48" s="517"/>
      <c r="G48" s="354"/>
      <c r="H48" s="513"/>
      <c r="I48" s="513"/>
      <c r="J48" s="513"/>
      <c r="K48" s="513"/>
      <c r="L48" s="513"/>
      <c r="M48" s="515"/>
      <c r="N48" s="34"/>
      <c r="O48" s="34"/>
    </row>
    <row r="49" spans="1:169">
      <c r="A49" s="530"/>
      <c r="B49" s="522"/>
      <c r="C49" s="522"/>
      <c r="D49" s="525"/>
      <c r="E49" s="528"/>
      <c r="F49" s="517"/>
      <c r="G49" s="354"/>
      <c r="H49" s="513"/>
      <c r="I49" s="513"/>
      <c r="J49" s="513"/>
      <c r="K49" s="513"/>
      <c r="L49" s="513"/>
      <c r="M49" s="515"/>
      <c r="N49" s="34"/>
      <c r="O49" s="34"/>
    </row>
    <row r="50" spans="1:169" s="26" customFormat="1" ht="12.75" customHeight="1">
      <c r="A50" s="530">
        <f>'7- Mapa Final'!A50</f>
        <v>5</v>
      </c>
      <c r="B50" s="522" t="str">
        <f>'7- Mapa Final'!B50</f>
        <v>Obsolescencia Tecnológica.</v>
      </c>
      <c r="C50" s="522"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4" t="str">
        <f>'7- Mapa Final'!J50</f>
        <v>Muy Baja - 1</v>
      </c>
      <c r="E50" s="527" t="str">
        <f>'7- Mapa Final'!K50</f>
        <v>Leve - 1</v>
      </c>
      <c r="F50" s="517" t="str">
        <f>'7- Mapa Final'!M50</f>
        <v>Bajo - 1</v>
      </c>
      <c r="G50" s="354" t="s">
        <v>455</v>
      </c>
      <c r="H50" s="513"/>
      <c r="I50" s="513"/>
      <c r="J50" s="513"/>
      <c r="K50" s="512">
        <v>45474</v>
      </c>
      <c r="L50" s="512">
        <v>45565</v>
      </c>
      <c r="M50" s="514" t="s">
        <v>512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22"/>
      <c r="C51" s="522"/>
      <c r="D51" s="525"/>
      <c r="E51" s="528"/>
      <c r="F51" s="517"/>
      <c r="G51" s="354"/>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22"/>
      <c r="C52" s="522"/>
      <c r="D52" s="525"/>
      <c r="E52" s="528"/>
      <c r="F52" s="517"/>
      <c r="G52" s="354"/>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22"/>
      <c r="C53" s="522"/>
      <c r="D53" s="525"/>
      <c r="E53" s="528"/>
      <c r="F53" s="517"/>
      <c r="G53" s="354"/>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22"/>
      <c r="C54" s="522"/>
      <c r="D54" s="525"/>
      <c r="E54" s="528"/>
      <c r="F54" s="517"/>
      <c r="G54" s="354"/>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22"/>
      <c r="C55" s="522"/>
      <c r="D55" s="525"/>
      <c r="E55" s="528"/>
      <c r="F55" s="517"/>
      <c r="G55" s="354"/>
      <c r="H55" s="513"/>
      <c r="I55" s="513"/>
      <c r="J55" s="513"/>
      <c r="K55" s="513"/>
      <c r="L55" s="513"/>
      <c r="M55" s="515"/>
      <c r="N55" s="34"/>
      <c r="O55" s="34"/>
    </row>
    <row r="56" spans="1:169">
      <c r="A56" s="530"/>
      <c r="B56" s="522"/>
      <c r="C56" s="522"/>
      <c r="D56" s="525"/>
      <c r="E56" s="528"/>
      <c r="F56" s="517"/>
      <c r="G56" s="354"/>
      <c r="H56" s="513"/>
      <c r="I56" s="513"/>
      <c r="J56" s="513"/>
      <c r="K56" s="513"/>
      <c r="L56" s="513"/>
      <c r="M56" s="515"/>
      <c r="N56" s="34"/>
      <c r="O56" s="34"/>
    </row>
    <row r="57" spans="1:169">
      <c r="A57" s="530"/>
      <c r="B57" s="522"/>
      <c r="C57" s="522"/>
      <c r="D57" s="525"/>
      <c r="E57" s="528"/>
      <c r="F57" s="517"/>
      <c r="G57" s="354"/>
      <c r="H57" s="513"/>
      <c r="I57" s="513"/>
      <c r="J57" s="513"/>
      <c r="K57" s="513"/>
      <c r="L57" s="513"/>
      <c r="M57" s="515"/>
      <c r="N57" s="34"/>
      <c r="O57" s="34"/>
    </row>
    <row r="58" spans="1:169">
      <c r="A58" s="530"/>
      <c r="B58" s="522"/>
      <c r="C58" s="522"/>
      <c r="D58" s="525"/>
      <c r="E58" s="528"/>
      <c r="F58" s="517"/>
      <c r="G58" s="354"/>
      <c r="H58" s="513"/>
      <c r="I58" s="513"/>
      <c r="J58" s="513"/>
      <c r="K58" s="513"/>
      <c r="L58" s="513"/>
      <c r="M58" s="515"/>
      <c r="N58" s="34"/>
      <c r="O58" s="34"/>
    </row>
    <row r="59" spans="1:169">
      <c r="A59" s="530"/>
      <c r="B59" s="522"/>
      <c r="C59" s="522"/>
      <c r="D59" s="525"/>
      <c r="E59" s="528"/>
      <c r="F59" s="517"/>
      <c r="G59" s="354"/>
      <c r="H59" s="513"/>
      <c r="I59" s="513"/>
      <c r="J59" s="513"/>
      <c r="K59" s="513"/>
      <c r="L59" s="513"/>
      <c r="M59" s="515"/>
      <c r="N59" s="34"/>
      <c r="O59" s="34"/>
    </row>
    <row r="60" spans="1:169" s="26" customFormat="1" ht="12.75" hidden="1">
      <c r="A60" s="520">
        <f>'7- Mapa Final'!A60</f>
        <v>6</v>
      </c>
      <c r="B60" s="522" t="str">
        <f>'7- Mapa Final'!B60</f>
        <v>Interrupción de los servicios tecnológicos</v>
      </c>
      <c r="C60" s="522" t="str">
        <f>'7- Mapa Final'!C60</f>
        <v xml:space="preserve">Afectación en la prestación de servicios tecnológicos, causado por la MIGRACIÓN y o daño en e Hardware de los Servidores de Datos,  afectando el normal desarrollo de las actividades </v>
      </c>
      <c r="D60" s="524" t="str">
        <f>'7- Mapa Final'!J60</f>
        <v>Baja - 2</v>
      </c>
      <c r="E60" s="527" t="str">
        <f>'7- Mapa Final'!K60</f>
        <v>Leve - 1</v>
      </c>
      <c r="F60" s="517" t="str">
        <f>'7- Mapa Final'!M60</f>
        <v>Bajo - 2</v>
      </c>
      <c r="G60" s="354" t="s">
        <v>455</v>
      </c>
      <c r="H60" s="513"/>
      <c r="I60" s="513"/>
      <c r="J60" s="513"/>
      <c r="K60" s="512">
        <v>45474</v>
      </c>
      <c r="L60" s="512">
        <v>45565</v>
      </c>
      <c r="M60" s="514" t="s">
        <v>512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0"/>
      <c r="B61" s="522"/>
      <c r="C61" s="522"/>
      <c r="D61" s="525"/>
      <c r="E61" s="528"/>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0"/>
      <c r="B62" s="522"/>
      <c r="C62" s="522"/>
      <c r="D62" s="525"/>
      <c r="E62" s="528"/>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0"/>
      <c r="B63" s="522"/>
      <c r="C63" s="522"/>
      <c r="D63" s="525"/>
      <c r="E63" s="528"/>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0"/>
      <c r="B64" s="522"/>
      <c r="C64" s="522"/>
      <c r="D64" s="525"/>
      <c r="E64" s="528"/>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20"/>
      <c r="B65" s="522"/>
      <c r="C65" s="522"/>
      <c r="D65" s="525"/>
      <c r="E65" s="528"/>
      <c r="F65" s="517"/>
      <c r="G65" s="354"/>
      <c r="H65" s="513"/>
      <c r="I65" s="513"/>
      <c r="J65" s="513"/>
      <c r="K65" s="513"/>
      <c r="L65" s="513"/>
      <c r="M65" s="515"/>
      <c r="N65" s="34"/>
      <c r="O65" s="34"/>
    </row>
    <row r="66" spans="1:169" hidden="1">
      <c r="A66" s="520"/>
      <c r="B66" s="522"/>
      <c r="C66" s="522"/>
      <c r="D66" s="525"/>
      <c r="E66" s="528"/>
      <c r="F66" s="517"/>
      <c r="G66" s="354"/>
      <c r="H66" s="513"/>
      <c r="I66" s="513"/>
      <c r="J66" s="513"/>
      <c r="K66" s="513"/>
      <c r="L66" s="513"/>
      <c r="M66" s="515"/>
      <c r="N66" s="34"/>
      <c r="O66" s="34"/>
    </row>
    <row r="67" spans="1:169" hidden="1">
      <c r="A67" s="520"/>
      <c r="B67" s="522"/>
      <c r="C67" s="522"/>
      <c r="D67" s="525"/>
      <c r="E67" s="528"/>
      <c r="F67" s="517"/>
      <c r="G67" s="354"/>
      <c r="H67" s="513"/>
      <c r="I67" s="513"/>
      <c r="J67" s="513"/>
      <c r="K67" s="513"/>
      <c r="L67" s="513"/>
      <c r="M67" s="515"/>
      <c r="N67" s="34"/>
      <c r="O67" s="34"/>
    </row>
    <row r="68" spans="1:169" hidden="1">
      <c r="A68" s="520"/>
      <c r="B68" s="522"/>
      <c r="C68" s="522"/>
      <c r="D68" s="525"/>
      <c r="E68" s="528"/>
      <c r="F68" s="517"/>
      <c r="G68" s="354"/>
      <c r="H68" s="513"/>
      <c r="I68" s="513"/>
      <c r="J68" s="513"/>
      <c r="K68" s="513"/>
      <c r="L68" s="513"/>
      <c r="M68" s="515"/>
      <c r="N68" s="34"/>
      <c r="O68" s="34"/>
    </row>
    <row r="69" spans="1:169" hidden="1">
      <c r="A69" s="520"/>
      <c r="B69" s="522"/>
      <c r="C69" s="522"/>
      <c r="D69" s="525"/>
      <c r="E69" s="528"/>
      <c r="F69" s="517"/>
      <c r="G69" s="354"/>
      <c r="H69" s="513"/>
      <c r="I69" s="513"/>
      <c r="J69" s="513"/>
      <c r="K69" s="513"/>
      <c r="L69" s="513"/>
      <c r="M69" s="515"/>
      <c r="N69" s="34"/>
      <c r="O69" s="34"/>
    </row>
    <row r="70" spans="1:169" s="26" customFormat="1" ht="12.75" hidden="1">
      <c r="A70" s="520">
        <f>'7- Mapa Final'!A70</f>
        <v>7</v>
      </c>
      <c r="B70" s="522" t="str">
        <f>'7- Mapa Final'!B70</f>
        <v xml:space="preserve">Pérdida de la seguridad, confiablidad o disponibilidad de la información </v>
      </c>
      <c r="C70" s="522" t="str">
        <f>'7- Mapa Final'!C70</f>
        <v xml:space="preserve">Afectación en la confidencialidad, integridad,  disponibilidad y seguridad de la información por la no aplicabilidad de  barreras y procedimientos que resguardan el acceso a los datos. </v>
      </c>
      <c r="D70" s="524" t="str">
        <f>'7- Mapa Final'!J70</f>
        <v>Baja - 2</v>
      </c>
      <c r="E70" s="527" t="str">
        <f>'7- Mapa Final'!K70</f>
        <v>Menor - 2</v>
      </c>
      <c r="F70" s="517" t="str">
        <f>'7- Mapa Final'!M70</f>
        <v>Moderado - 4</v>
      </c>
      <c r="G70" s="354" t="s">
        <v>455</v>
      </c>
      <c r="H70" s="513"/>
      <c r="I70" s="513"/>
      <c r="J70" s="513"/>
      <c r="K70" s="512">
        <v>45474</v>
      </c>
      <c r="L70" s="512">
        <v>45565</v>
      </c>
      <c r="M70" s="514" t="s">
        <v>512</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0"/>
      <c r="B71" s="522"/>
      <c r="C71" s="522"/>
      <c r="D71" s="525"/>
      <c r="E71" s="528"/>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0"/>
      <c r="B72" s="522"/>
      <c r="C72" s="522"/>
      <c r="D72" s="525"/>
      <c r="E72" s="528"/>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0"/>
      <c r="B73" s="522"/>
      <c r="C73" s="522"/>
      <c r="D73" s="525"/>
      <c r="E73" s="528"/>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0"/>
      <c r="B74" s="522"/>
      <c r="C74" s="522"/>
      <c r="D74" s="525"/>
      <c r="E74" s="528"/>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0"/>
      <c r="B75" s="522"/>
      <c r="C75" s="522"/>
      <c r="D75" s="525"/>
      <c r="E75" s="528"/>
      <c r="F75" s="517"/>
      <c r="G75" s="354"/>
      <c r="H75" s="513"/>
      <c r="I75" s="513"/>
      <c r="J75" s="513"/>
      <c r="K75" s="513"/>
      <c r="L75" s="513"/>
      <c r="M75" s="515"/>
      <c r="N75" s="34"/>
      <c r="O75" s="34"/>
    </row>
    <row r="76" spans="1:169" hidden="1">
      <c r="A76" s="520"/>
      <c r="B76" s="522"/>
      <c r="C76" s="522"/>
      <c r="D76" s="525"/>
      <c r="E76" s="528"/>
      <c r="F76" s="517"/>
      <c r="G76" s="354"/>
      <c r="H76" s="513"/>
      <c r="I76" s="513"/>
      <c r="J76" s="513"/>
      <c r="K76" s="513"/>
      <c r="L76" s="513"/>
      <c r="M76" s="515"/>
      <c r="N76" s="34"/>
      <c r="O76" s="34"/>
    </row>
    <row r="77" spans="1:169" hidden="1">
      <c r="A77" s="520"/>
      <c r="B77" s="522"/>
      <c r="C77" s="522"/>
      <c r="D77" s="525"/>
      <c r="E77" s="528"/>
      <c r="F77" s="517"/>
      <c r="G77" s="354"/>
      <c r="H77" s="513"/>
      <c r="I77" s="513"/>
      <c r="J77" s="513"/>
      <c r="K77" s="513"/>
      <c r="L77" s="513"/>
      <c r="M77" s="515"/>
      <c r="N77" s="34"/>
      <c r="O77" s="34"/>
    </row>
    <row r="78" spans="1:169" hidden="1">
      <c r="A78" s="520"/>
      <c r="B78" s="522"/>
      <c r="C78" s="522"/>
      <c r="D78" s="525"/>
      <c r="E78" s="528"/>
      <c r="F78" s="517"/>
      <c r="G78" s="354"/>
      <c r="H78" s="513"/>
      <c r="I78" s="513"/>
      <c r="J78" s="513"/>
      <c r="K78" s="513"/>
      <c r="L78" s="513"/>
      <c r="M78" s="515"/>
      <c r="N78" s="34"/>
      <c r="O78" s="34"/>
    </row>
    <row r="79" spans="1:169" ht="15.75" hidden="1" customHeight="1">
      <c r="A79" s="521"/>
      <c r="B79" s="523"/>
      <c r="C79" s="523"/>
      <c r="D79" s="526"/>
      <c r="E79" s="529"/>
      <c r="F79" s="518"/>
      <c r="G79" s="365"/>
      <c r="H79" s="519"/>
      <c r="I79" s="519"/>
      <c r="J79" s="519"/>
      <c r="K79" s="513"/>
      <c r="L79" s="513"/>
      <c r="M79" s="516"/>
      <c r="N79" s="34"/>
      <c r="O79" s="34"/>
    </row>
    <row r="80" spans="1:169" hidden="1">
      <c r="A80" s="520">
        <f>'7- Mapa Final'!A80</f>
        <v>8</v>
      </c>
      <c r="B80" s="522" t="str">
        <f>'7- Mapa Final'!B80</f>
        <v xml:space="preserve">Recibir dádivas o beneficios a nombre propio o de terceros para  afectar la seguridad o confidencialidad de la información   </v>
      </c>
      <c r="C80" s="522" t="str">
        <f>'7- Mapa Final'!C80</f>
        <v xml:space="preserve">Recibir dádivas o beneficios a nombre propio o de terceros por   revelar información confidencial,  alterar, retener o no publicar información.  </v>
      </c>
      <c r="D80" s="524" t="str">
        <f>'7- Mapa Final'!J80</f>
        <v>Baja - 2</v>
      </c>
      <c r="E80" s="527" t="str">
        <f>'7- Mapa Final'!K80</f>
        <v>Moderado - 3</v>
      </c>
      <c r="F80" s="517" t="str">
        <f>'7- Mapa Final'!M80</f>
        <v>Moderado - 6</v>
      </c>
      <c r="G80" s="354" t="s">
        <v>455</v>
      </c>
      <c r="H80" s="513"/>
      <c r="I80" s="513"/>
      <c r="J80" s="513"/>
      <c r="K80" s="512">
        <v>45474</v>
      </c>
      <c r="L80" s="512">
        <v>45565</v>
      </c>
      <c r="M80" s="514" t="s">
        <v>512</v>
      </c>
    </row>
    <row r="81" spans="1:13" hidden="1">
      <c r="A81" s="520"/>
      <c r="B81" s="522"/>
      <c r="C81" s="522"/>
      <c r="D81" s="525"/>
      <c r="E81" s="528"/>
      <c r="F81" s="517"/>
      <c r="G81" s="354"/>
      <c r="H81" s="513"/>
      <c r="I81" s="513"/>
      <c r="J81" s="513"/>
      <c r="K81" s="513"/>
      <c r="L81" s="513"/>
      <c r="M81" s="515"/>
    </row>
    <row r="82" spans="1:13" hidden="1">
      <c r="A82" s="520"/>
      <c r="B82" s="522"/>
      <c r="C82" s="522"/>
      <c r="D82" s="525"/>
      <c r="E82" s="528"/>
      <c r="F82" s="517"/>
      <c r="G82" s="354"/>
      <c r="H82" s="513"/>
      <c r="I82" s="513"/>
      <c r="J82" s="513"/>
      <c r="K82" s="513"/>
      <c r="L82" s="513"/>
      <c r="M82" s="515"/>
    </row>
    <row r="83" spans="1:13" hidden="1">
      <c r="A83" s="520"/>
      <c r="B83" s="522"/>
      <c r="C83" s="522"/>
      <c r="D83" s="525"/>
      <c r="E83" s="528"/>
      <c r="F83" s="517"/>
      <c r="G83" s="354"/>
      <c r="H83" s="513"/>
      <c r="I83" s="513"/>
      <c r="J83" s="513"/>
      <c r="K83" s="513"/>
      <c r="L83" s="513"/>
      <c r="M83" s="515"/>
    </row>
    <row r="84" spans="1:13" hidden="1">
      <c r="A84" s="520"/>
      <c r="B84" s="522"/>
      <c r="C84" s="522"/>
      <c r="D84" s="525"/>
      <c r="E84" s="528"/>
      <c r="F84" s="517"/>
      <c r="G84" s="354"/>
      <c r="H84" s="513"/>
      <c r="I84" s="513"/>
      <c r="J84" s="513"/>
      <c r="K84" s="513"/>
      <c r="L84" s="513"/>
      <c r="M84" s="515"/>
    </row>
    <row r="85" spans="1:13" hidden="1">
      <c r="A85" s="520"/>
      <c r="B85" s="522"/>
      <c r="C85" s="522"/>
      <c r="D85" s="525"/>
      <c r="E85" s="528"/>
      <c r="F85" s="517"/>
      <c r="G85" s="354"/>
      <c r="H85" s="513"/>
      <c r="I85" s="513"/>
      <c r="J85" s="513"/>
      <c r="K85" s="513"/>
      <c r="L85" s="513"/>
      <c r="M85" s="515"/>
    </row>
    <row r="86" spans="1:13" hidden="1">
      <c r="A86" s="520"/>
      <c r="B86" s="522"/>
      <c r="C86" s="522"/>
      <c r="D86" s="525"/>
      <c r="E86" s="528"/>
      <c r="F86" s="517"/>
      <c r="G86" s="354"/>
      <c r="H86" s="513"/>
      <c r="I86" s="513"/>
      <c r="J86" s="513"/>
      <c r="K86" s="513"/>
      <c r="L86" s="513"/>
      <c r="M86" s="515"/>
    </row>
    <row r="87" spans="1:13" hidden="1">
      <c r="A87" s="520"/>
      <c r="B87" s="522"/>
      <c r="C87" s="522"/>
      <c r="D87" s="525"/>
      <c r="E87" s="528"/>
      <c r="F87" s="517"/>
      <c r="G87" s="354"/>
      <c r="H87" s="513"/>
      <c r="I87" s="513"/>
      <c r="J87" s="513"/>
      <c r="K87" s="513"/>
      <c r="L87" s="513"/>
      <c r="M87" s="515"/>
    </row>
    <row r="88" spans="1:13" hidden="1">
      <c r="A88" s="520"/>
      <c r="B88" s="522"/>
      <c r="C88" s="522"/>
      <c r="D88" s="525"/>
      <c r="E88" s="528"/>
      <c r="F88" s="517"/>
      <c r="G88" s="354"/>
      <c r="H88" s="513"/>
      <c r="I88" s="513"/>
      <c r="J88" s="513"/>
      <c r="K88" s="513"/>
      <c r="L88" s="513"/>
      <c r="M88" s="515"/>
    </row>
    <row r="89" spans="1:13" ht="15.75" hidden="1" customHeight="1">
      <c r="A89" s="521"/>
      <c r="B89" s="523"/>
      <c r="C89" s="523"/>
      <c r="D89" s="526"/>
      <c r="E89" s="529"/>
      <c r="F89" s="518"/>
      <c r="G89" s="365"/>
      <c r="H89" s="519"/>
      <c r="I89" s="519"/>
      <c r="J89" s="519"/>
      <c r="K89" s="513"/>
      <c r="L89" s="513"/>
      <c r="M89" s="516"/>
    </row>
    <row r="90" spans="1:13" hidden="1">
      <c r="A90" s="520">
        <f>'7- Mapa Final'!A90</f>
        <v>9</v>
      </c>
      <c r="B90" s="522" t="str">
        <f>'7- Mapa Final'!B90</f>
        <v>Ofrecer, prometer, entregar, aceptar o solicitar una ventaja indebida para la asignación de permisos para el acceso y uso de servicios tecnológicos no autorizados, con exposición de datos sensibles,  en  beneficio propio o de un tercero.</v>
      </c>
      <c r="C90" s="522" t="str">
        <f>'7- Mapa Final'!C90</f>
        <v>Cuando por el acceso indebido  y malintencionado a los sistemas de información se hace el uso no apropiado de la información contenida en los sistemas en favorecimiento propio o de un tercero.</v>
      </c>
      <c r="D90" s="524" t="str">
        <f>'7- Mapa Final'!J90</f>
        <v>Muy Baja - 1</v>
      </c>
      <c r="E90" s="527" t="str">
        <f>'7- Mapa Final'!K90</f>
        <v>Moderado - 3</v>
      </c>
      <c r="F90" s="517" t="str">
        <f>'7- Mapa Final'!M90</f>
        <v>Moderado - 3</v>
      </c>
      <c r="G90" s="354" t="s">
        <v>455</v>
      </c>
      <c r="H90" s="513"/>
      <c r="I90" s="513"/>
      <c r="J90" s="513"/>
      <c r="K90" s="512">
        <v>45474</v>
      </c>
      <c r="L90" s="512">
        <v>45565</v>
      </c>
      <c r="M90" s="514" t="s">
        <v>512</v>
      </c>
    </row>
    <row r="91" spans="1:13" hidden="1">
      <c r="A91" s="520"/>
      <c r="B91" s="522"/>
      <c r="C91" s="522"/>
      <c r="D91" s="525"/>
      <c r="E91" s="528"/>
      <c r="F91" s="517"/>
      <c r="G91" s="354"/>
      <c r="H91" s="513"/>
      <c r="I91" s="513"/>
      <c r="J91" s="513"/>
      <c r="K91" s="513"/>
      <c r="L91" s="513"/>
      <c r="M91" s="515"/>
    </row>
    <row r="92" spans="1:13" hidden="1">
      <c r="A92" s="520"/>
      <c r="B92" s="522"/>
      <c r="C92" s="522"/>
      <c r="D92" s="525"/>
      <c r="E92" s="528"/>
      <c r="F92" s="517"/>
      <c r="G92" s="354"/>
      <c r="H92" s="513"/>
      <c r="I92" s="513"/>
      <c r="J92" s="513"/>
      <c r="K92" s="513"/>
      <c r="L92" s="513"/>
      <c r="M92" s="515"/>
    </row>
    <row r="93" spans="1:13" hidden="1">
      <c r="A93" s="520"/>
      <c r="B93" s="522"/>
      <c r="C93" s="522"/>
      <c r="D93" s="525"/>
      <c r="E93" s="528"/>
      <c r="F93" s="517"/>
      <c r="G93" s="354"/>
      <c r="H93" s="513"/>
      <c r="I93" s="513"/>
      <c r="J93" s="513"/>
      <c r="K93" s="513"/>
      <c r="L93" s="513"/>
      <c r="M93" s="515"/>
    </row>
    <row r="94" spans="1:13" hidden="1">
      <c r="A94" s="520"/>
      <c r="B94" s="522"/>
      <c r="C94" s="522"/>
      <c r="D94" s="525"/>
      <c r="E94" s="528"/>
      <c r="F94" s="517"/>
      <c r="G94" s="354"/>
      <c r="H94" s="513"/>
      <c r="I94" s="513"/>
      <c r="J94" s="513"/>
      <c r="K94" s="513"/>
      <c r="L94" s="513"/>
      <c r="M94" s="515"/>
    </row>
    <row r="95" spans="1:13" hidden="1">
      <c r="A95" s="520"/>
      <c r="B95" s="522"/>
      <c r="C95" s="522"/>
      <c r="D95" s="525"/>
      <c r="E95" s="528"/>
      <c r="F95" s="517"/>
      <c r="G95" s="354"/>
      <c r="H95" s="513"/>
      <c r="I95" s="513"/>
      <c r="J95" s="513"/>
      <c r="K95" s="513"/>
      <c r="L95" s="513"/>
      <c r="M95" s="515"/>
    </row>
    <row r="96" spans="1:13" hidden="1">
      <c r="A96" s="520"/>
      <c r="B96" s="522"/>
      <c r="C96" s="522"/>
      <c r="D96" s="525"/>
      <c r="E96" s="528"/>
      <c r="F96" s="517"/>
      <c r="G96" s="354"/>
      <c r="H96" s="513"/>
      <c r="I96" s="513"/>
      <c r="J96" s="513"/>
      <c r="K96" s="513"/>
      <c r="L96" s="513"/>
      <c r="M96" s="515"/>
    </row>
    <row r="97" spans="1:13" hidden="1">
      <c r="A97" s="520"/>
      <c r="B97" s="522"/>
      <c r="C97" s="522"/>
      <c r="D97" s="525"/>
      <c r="E97" s="528"/>
      <c r="F97" s="517"/>
      <c r="G97" s="354"/>
      <c r="H97" s="513"/>
      <c r="I97" s="513"/>
      <c r="J97" s="513"/>
      <c r="K97" s="513"/>
      <c r="L97" s="513"/>
      <c r="M97" s="515"/>
    </row>
    <row r="98" spans="1:13" hidden="1">
      <c r="A98" s="520"/>
      <c r="B98" s="522"/>
      <c r="C98" s="522"/>
      <c r="D98" s="525"/>
      <c r="E98" s="528"/>
      <c r="F98" s="517"/>
      <c r="G98" s="354"/>
      <c r="H98" s="513"/>
      <c r="I98" s="513"/>
      <c r="J98" s="513"/>
      <c r="K98" s="513"/>
      <c r="L98" s="513"/>
      <c r="M98" s="515"/>
    </row>
    <row r="99" spans="1:13" ht="15.75" hidden="1" customHeight="1">
      <c r="A99" s="521"/>
      <c r="B99" s="523"/>
      <c r="C99" s="523"/>
      <c r="D99" s="526"/>
      <c r="E99" s="529"/>
      <c r="F99" s="518"/>
      <c r="G99" s="365"/>
      <c r="H99" s="519"/>
      <c r="I99" s="519"/>
      <c r="J99" s="519"/>
      <c r="K99" s="513"/>
      <c r="L99" s="513"/>
      <c r="M99" s="516"/>
    </row>
    <row r="100" spans="1:13" hidden="1">
      <c r="A100" s="520">
        <f>'7- Mapa Final'!A100</f>
        <v>10</v>
      </c>
      <c r="B100" s="522"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2"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4" t="str">
        <f>'7- Mapa Final'!J100</f>
        <v>Muy Baja - 1</v>
      </c>
      <c r="E100" s="527" t="str">
        <f>'7- Mapa Final'!K100</f>
        <v>Moderado - 3</v>
      </c>
      <c r="F100" s="517" t="str">
        <f>'7- Mapa Final'!M100</f>
        <v>Moderado - 3</v>
      </c>
      <c r="G100" s="354" t="s">
        <v>455</v>
      </c>
      <c r="H100" s="513"/>
      <c r="I100" s="513"/>
      <c r="J100" s="513"/>
      <c r="K100" s="512">
        <v>45474</v>
      </c>
      <c r="L100" s="512">
        <v>45565</v>
      </c>
      <c r="M100" s="514" t="s">
        <v>512</v>
      </c>
    </row>
    <row r="101" spans="1:13" hidden="1">
      <c r="A101" s="520"/>
      <c r="B101" s="522"/>
      <c r="C101" s="522"/>
      <c r="D101" s="525"/>
      <c r="E101" s="528"/>
      <c r="F101" s="517"/>
      <c r="G101" s="354"/>
      <c r="H101" s="513"/>
      <c r="I101" s="513"/>
      <c r="J101" s="513"/>
      <c r="K101" s="513"/>
      <c r="L101" s="513"/>
      <c r="M101" s="515"/>
    </row>
    <row r="102" spans="1:13" hidden="1">
      <c r="A102" s="520"/>
      <c r="B102" s="522"/>
      <c r="C102" s="522"/>
      <c r="D102" s="525"/>
      <c r="E102" s="528"/>
      <c r="F102" s="517"/>
      <c r="G102" s="354"/>
      <c r="H102" s="513"/>
      <c r="I102" s="513"/>
      <c r="J102" s="513"/>
      <c r="K102" s="513"/>
      <c r="L102" s="513"/>
      <c r="M102" s="515"/>
    </row>
    <row r="103" spans="1:13" hidden="1">
      <c r="A103" s="520"/>
      <c r="B103" s="522"/>
      <c r="C103" s="522"/>
      <c r="D103" s="525"/>
      <c r="E103" s="528"/>
      <c r="F103" s="517"/>
      <c r="G103" s="354"/>
      <c r="H103" s="513"/>
      <c r="I103" s="513"/>
      <c r="J103" s="513"/>
      <c r="K103" s="513"/>
      <c r="L103" s="513"/>
      <c r="M103" s="515"/>
    </row>
    <row r="104" spans="1:13" hidden="1">
      <c r="A104" s="520"/>
      <c r="B104" s="522"/>
      <c r="C104" s="522"/>
      <c r="D104" s="525"/>
      <c r="E104" s="528"/>
      <c r="F104" s="517"/>
      <c r="G104" s="354"/>
      <c r="H104" s="513"/>
      <c r="I104" s="513"/>
      <c r="J104" s="513"/>
      <c r="K104" s="513"/>
      <c r="L104" s="513"/>
      <c r="M104" s="515"/>
    </row>
    <row r="105" spans="1:13" hidden="1">
      <c r="A105" s="520"/>
      <c r="B105" s="522"/>
      <c r="C105" s="522"/>
      <c r="D105" s="525"/>
      <c r="E105" s="528"/>
      <c r="F105" s="517"/>
      <c r="G105" s="354"/>
      <c r="H105" s="513"/>
      <c r="I105" s="513"/>
      <c r="J105" s="513"/>
      <c r="K105" s="513"/>
      <c r="L105" s="513"/>
      <c r="M105" s="515"/>
    </row>
    <row r="106" spans="1:13" hidden="1">
      <c r="A106" s="520"/>
      <c r="B106" s="522"/>
      <c r="C106" s="522"/>
      <c r="D106" s="525"/>
      <c r="E106" s="528"/>
      <c r="F106" s="517"/>
      <c r="G106" s="354"/>
      <c r="H106" s="513"/>
      <c r="I106" s="513"/>
      <c r="J106" s="513"/>
      <c r="K106" s="513"/>
      <c r="L106" s="513"/>
      <c r="M106" s="515"/>
    </row>
    <row r="107" spans="1:13" hidden="1">
      <c r="A107" s="520"/>
      <c r="B107" s="522"/>
      <c r="C107" s="522"/>
      <c r="D107" s="525"/>
      <c r="E107" s="528"/>
      <c r="F107" s="517"/>
      <c r="G107" s="354"/>
      <c r="H107" s="513"/>
      <c r="I107" s="513"/>
      <c r="J107" s="513"/>
      <c r="K107" s="513"/>
      <c r="L107" s="513"/>
      <c r="M107" s="515"/>
    </row>
    <row r="108" spans="1:13" hidden="1">
      <c r="A108" s="520"/>
      <c r="B108" s="522"/>
      <c r="C108" s="522"/>
      <c r="D108" s="525"/>
      <c r="E108" s="528"/>
      <c r="F108" s="517"/>
      <c r="G108" s="354"/>
      <c r="H108" s="513"/>
      <c r="I108" s="513"/>
      <c r="J108" s="513"/>
      <c r="K108" s="513"/>
      <c r="L108" s="513"/>
      <c r="M108" s="515"/>
    </row>
    <row r="109" spans="1:13" ht="15.75" hidden="1" customHeight="1">
      <c r="A109" s="521"/>
      <c r="B109" s="523"/>
      <c r="C109" s="523"/>
      <c r="D109" s="526"/>
      <c r="E109" s="529"/>
      <c r="F109" s="518"/>
      <c r="G109" s="365"/>
      <c r="H109" s="519"/>
      <c r="I109" s="519"/>
      <c r="J109" s="519"/>
      <c r="K109" s="513"/>
      <c r="L109" s="513"/>
      <c r="M109" s="516"/>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23" priority="67" operator="containsText" text="1- Bajo">
      <formula>NOT(ISERROR(SEARCH("1- Bajo",A7)))</formula>
    </cfRule>
    <cfRule type="containsText" dxfId="122" priority="66" operator="containsText" text="4- Bajo">
      <formula>NOT(ISERROR(SEARCH("4- Bajo",A7)))</formula>
    </cfRule>
    <cfRule type="containsText" dxfId="121" priority="65" operator="containsText" text="3- Bajo">
      <formula>NOT(ISERROR(SEARCH("3- Bajo",A7)))</formula>
    </cfRule>
    <cfRule type="containsText" dxfId="120" priority="64" operator="containsText" text="4- Moderado">
      <formula>NOT(ISERROR(SEARCH("4- Moderado",A7)))</formula>
    </cfRule>
    <cfRule type="containsText" dxfId="119" priority="62" operator="containsText" text="3- Moderado">
      <formula>NOT(ISERROR(SEARCH("3- Moderado",A7)))</formula>
    </cfRule>
    <cfRule type="containsText" dxfId="118" priority="63" operator="containsText" text="6- Moderado">
      <formula>NOT(ISERROR(SEARCH("6- Moderado",A7)))</formula>
    </cfRule>
  </conditionalFormatting>
  <conditionalFormatting sqref="A10:E10 A20:E20">
    <cfRule type="containsText" dxfId="117" priority="58" operator="containsText" text="4- Moderado">
      <formula>NOT(ISERROR(SEARCH("4- Moderado",A10)))</formula>
    </cfRule>
    <cfRule type="containsText" dxfId="116" priority="57" operator="containsText" text="6- Moderado">
      <formula>NOT(ISERROR(SEARCH("6- Moderado",A10)))</formula>
    </cfRule>
    <cfRule type="containsText" dxfId="115" priority="56" operator="containsText" text="3- Moderado">
      <formula>NOT(ISERROR(SEARCH("3- Moderado",A10)))</formula>
    </cfRule>
    <cfRule type="containsText" dxfId="114" priority="60" operator="containsText" text="4- Bajo">
      <formula>NOT(ISERROR(SEARCH("4- Bajo",A10)))</formula>
    </cfRule>
    <cfRule type="containsText" dxfId="113" priority="59" operator="containsText" text="3- Bajo">
      <formula>NOT(ISERROR(SEARCH("3- Bajo",A10)))</formula>
    </cfRule>
    <cfRule type="containsText" dxfId="112" priority="61" operator="containsText" text="1- Bajo">
      <formula>NOT(ISERROR(SEARCH("1- Bajo",A10)))</formula>
    </cfRule>
  </conditionalFormatting>
  <conditionalFormatting sqref="A30:E30">
    <cfRule type="containsText" dxfId="111" priority="48" operator="containsText" text="1- Bajo">
      <formula>NOT(ISERROR(SEARCH("1- Bajo",A30)))</formula>
    </cfRule>
    <cfRule type="containsText" dxfId="110" priority="46" operator="containsText" text="3- Bajo">
      <formula>NOT(ISERROR(SEARCH("3- Bajo",A30)))</formula>
    </cfRule>
    <cfRule type="containsText" dxfId="109" priority="45" operator="containsText" text="4- Moderado">
      <formula>NOT(ISERROR(SEARCH("4- Moderado",A30)))</formula>
    </cfRule>
    <cfRule type="containsText" dxfId="108" priority="43" operator="containsText" text="3- Moderado">
      <formula>NOT(ISERROR(SEARCH("3- Moderado",A30)))</formula>
    </cfRule>
    <cfRule type="containsText" dxfId="107" priority="44" operator="containsText" text="6- Moderado">
      <formula>NOT(ISERROR(SEARCH("6- Moderado",A30)))</formula>
    </cfRule>
    <cfRule type="containsText" dxfId="106" priority="47" operator="containsText" text="4- Bajo">
      <formula>NOT(ISERROR(SEARCH("4- Bajo",A30)))</formula>
    </cfRule>
  </conditionalFormatting>
  <conditionalFormatting sqref="A40:E40">
    <cfRule type="containsText" dxfId="105" priority="36" operator="containsText" text="3- Moderado">
      <formula>NOT(ISERROR(SEARCH("3- Moderado",A40)))</formula>
    </cfRule>
    <cfRule type="containsText" dxfId="104" priority="37" operator="containsText" text="6- Moderado">
      <formula>NOT(ISERROR(SEARCH("6- Moderado",A40)))</formula>
    </cfRule>
    <cfRule type="containsText" dxfId="103" priority="38" operator="containsText" text="4- Moderado">
      <formula>NOT(ISERROR(SEARCH("4- Moderado",A40)))</formula>
    </cfRule>
    <cfRule type="containsText" dxfId="102" priority="39" operator="containsText" text="3- Bajo">
      <formula>NOT(ISERROR(SEARCH("3- Bajo",A40)))</formula>
    </cfRule>
    <cfRule type="containsText" dxfId="101" priority="41" operator="containsText" text="1- Bajo">
      <formula>NOT(ISERROR(SEARCH("1- Bajo",A40)))</formula>
    </cfRule>
    <cfRule type="containsText" dxfId="100" priority="40" operator="containsText" text="4- Bajo">
      <formula>NOT(ISERROR(SEARCH("4- Bajo",A40)))</formula>
    </cfRule>
  </conditionalFormatting>
  <conditionalFormatting sqref="A50:E50">
    <cfRule type="containsText" dxfId="99" priority="29" operator="containsText" text="3- Moderado">
      <formula>NOT(ISERROR(SEARCH("3- Moderado",A50)))</formula>
    </cfRule>
    <cfRule type="containsText" dxfId="98" priority="30" operator="containsText" text="6- Moderado">
      <formula>NOT(ISERROR(SEARCH("6- Moderado",A50)))</formula>
    </cfRule>
    <cfRule type="containsText" dxfId="97" priority="31" operator="containsText" text="4- Moderado">
      <formula>NOT(ISERROR(SEARCH("4- Moderado",A50)))</formula>
    </cfRule>
    <cfRule type="containsText" dxfId="96" priority="33" operator="containsText" text="4- Bajo">
      <formula>NOT(ISERROR(SEARCH("4- Bajo",A50)))</formula>
    </cfRule>
    <cfRule type="containsText" dxfId="95" priority="34" operator="containsText" text="1- Bajo">
      <formula>NOT(ISERROR(SEARCH("1- Bajo",A50)))</formula>
    </cfRule>
    <cfRule type="containsText" dxfId="94" priority="32" operator="containsText" text="3- Bajo">
      <formula>NOT(ISERROR(SEARCH("3- Bajo",A50)))</formula>
    </cfRule>
  </conditionalFormatting>
  <conditionalFormatting sqref="A60:E60">
    <cfRule type="containsText" dxfId="93" priority="27" operator="containsText" text="1- Bajo">
      <formula>NOT(ISERROR(SEARCH("1- Bajo",A60)))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2" operator="containsText" text="3- Moderado">
      <formula>NOT(ISERROR(SEARCH("3- Moderado",A60)))</formula>
    </cfRule>
  </conditionalFormatting>
  <conditionalFormatting sqref="A70:E70 A80:E80 A90:E90 A100:E100">
    <cfRule type="containsText" dxfId="87" priority="11" operator="containsText" text="3- Moderado">
      <formula>NOT(ISERROR(SEARCH("3- Moderado",A70)))</formula>
    </cfRule>
    <cfRule type="containsText" dxfId="86" priority="12" operator="containsText" text="6- Moderado">
      <formula>NOT(ISERROR(SEARCH("6- Moderado",A70)))</formula>
    </cfRule>
    <cfRule type="containsText" dxfId="85" priority="13" operator="containsText" text="4- Moderado">
      <formula>NOT(ISERROR(SEARCH("4- Moderado",A70)))</formula>
    </cfRule>
    <cfRule type="containsText" dxfId="84" priority="16" operator="containsText" text="1- Bajo">
      <formula>NOT(ISERROR(SEARCH("1- Bajo",A70)))</formula>
    </cfRule>
    <cfRule type="containsText" dxfId="83" priority="15" operator="containsText" text="4- Bajo">
      <formula>NOT(ISERROR(SEARCH("4- Bajo",A70)))</formula>
    </cfRule>
    <cfRule type="containsText" dxfId="82" priority="14" operator="containsText" text="3- Bajo">
      <formula>NOT(ISERROR(SEARCH("3- Bajo",A70)))</formula>
    </cfRule>
  </conditionalFormatting>
  <conditionalFormatting sqref="C8:F8">
    <cfRule type="containsText" dxfId="81" priority="51" operator="containsText" text="6- Moderado">
      <formula>NOT(ISERROR(SEARCH("6- Moderado",C8)))</formula>
    </cfRule>
    <cfRule type="containsText" dxfId="80" priority="53" operator="containsText" text="3- Bajo">
      <formula>NOT(ISERROR(SEARCH("3- Bajo",C8)))</formula>
    </cfRule>
    <cfRule type="containsText" dxfId="79" priority="54" operator="containsText" text="4- Bajo">
      <formula>NOT(ISERROR(SEARCH("4- Bajo",C8)))</formula>
    </cfRule>
    <cfRule type="containsText" dxfId="78" priority="55" operator="containsText" text="1- Bajo">
      <formula>NOT(ISERROR(SEARCH("1- Bajo",C8)))</formula>
    </cfRule>
    <cfRule type="containsText" dxfId="77" priority="52" operator="containsText" text="4- Moderado">
      <formula>NOT(ISERROR(SEARCH("4- Moderado",C8)))</formula>
    </cfRule>
    <cfRule type="containsText" dxfId="76" priority="50" operator="containsText" text="3- Moderado">
      <formula>NOT(ISERROR(SEARCH("3- Moderado",C8)))</formula>
    </cfRule>
  </conditionalFormatting>
  <conditionalFormatting sqref="D10:D109">
    <cfRule type="containsText" dxfId="75" priority="10" operator="containsText" text="Media">
      <formula>NOT(ISERROR(SEARCH("Media",D10)))</formula>
    </cfRule>
    <cfRule type="containsText" dxfId="74" priority="8" operator="containsText" text="Muy Baja">
      <formula>NOT(ISERROR(SEARCH("Muy Baja",D10)))</formula>
    </cfRule>
    <cfRule type="containsText" dxfId="73" priority="7" operator="containsText" text="Baja">
      <formula>NOT(ISERROR(SEARCH("Baja",D10)))</formula>
    </cfRule>
    <cfRule type="containsText" dxfId="72" priority="6" operator="containsText" text="Alta">
      <formula>NOT(ISERROR(SEARCH("Alta",D10)))</formula>
    </cfRule>
    <cfRule type="containsText" dxfId="71" priority="5" operator="containsText" text="Muy Alta">
      <formula>NOT(ISERROR(SEARCH("Muy Alta",D10)))</formula>
    </cfRule>
  </conditionalFormatting>
  <conditionalFormatting sqref="E10:E109">
    <cfRule type="containsText" dxfId="70" priority="4" operator="containsText" text="Leve">
      <formula>NOT(ISERROR(SEARCH("Leve",E10)))</formula>
    </cfRule>
    <cfRule type="containsText" dxfId="69" priority="3" operator="containsText" text="Menor">
      <formula>NOT(ISERROR(SEARCH("Menor",E10)))</formula>
    </cfRule>
    <cfRule type="containsText" dxfId="68" priority="2" operator="containsText" text="Mayor">
      <formula>NOT(ISERROR(SEARCH("Mayor",E10)))</formula>
    </cfRule>
    <cfRule type="containsText" dxfId="67" priority="1" operator="containsText" text="Catastrófico">
      <formula>NOT(ISERROR(SEARCH("Catastrófico",E10)))</formula>
    </cfRule>
  </conditionalFormatting>
  <conditionalFormatting sqref="E10:F109">
    <cfRule type="containsText" dxfId="66"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65" priority="20" operator="containsText" text="Extremo">
      <formula>NOT(ISERROR(SEARCH("Extremo",F10)))</formula>
    </cfRule>
    <cfRule type="containsText" dxfId="64" priority="19" operator="containsText" text="Alto">
      <formula>NOT(ISERROR(SEARCH("Alto",F10)))</formula>
    </cfRule>
    <cfRule type="containsText" dxfId="63" priority="18" operator="containsText" text="Moderado">
      <formula>NOT(ISERROR(SEARCH("Moderado",F10)))</formula>
    </cfRule>
    <cfRule type="containsText" dxfId="62"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A986ECF6-6731-4541-BFA6-9C67DB3A5A90}"/>
    <dataValidation allowBlank="1" showInputMessage="1" showErrorMessage="1" prompt="Seleccionar si el responsable es el responsable de las acciones es el nivel central" sqref="I7:I8" xr:uid="{9E0EA366-AC4B-40B2-8508-0570C5D4A8B4}"/>
    <dataValidation allowBlank="1" showInputMessage="1" showErrorMessage="1" prompt="Describir las actividades que se van a desarrollar para el proyecto" sqref="H7" xr:uid="{3C37A725-B6B6-43A2-AE61-BAEAD8F45C14}"/>
    <dataValidation allowBlank="1" showInputMessage="1" showErrorMessage="1" prompt="Registrar qué factor  que ocasina el riesgo: un facot identtficado el contexto._x000a_O  personas, recursos, estilo de direccion , factores externos, , codiciones ambientales" sqref="C8" xr:uid="{6BC745CD-4E0C-4842-B6E7-22F1A4E377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0CE255E-985D-43A1-AA98-673F7AAB0F53}">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opLeftCell="A33" zoomScale="55" zoomScaleNormal="55" workbookViewId="0">
      <selection activeCell="N60" sqref="A60:XFD10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4"/>
      <c r="B1" s="545"/>
      <c r="C1" s="548"/>
      <c r="D1" s="548"/>
      <c r="E1" s="548"/>
      <c r="F1" s="548"/>
      <c r="G1" s="548"/>
      <c r="H1" s="548"/>
      <c r="I1" s="548"/>
      <c r="J1" s="549"/>
      <c r="K1" s="543" t="s">
        <v>497</v>
      </c>
      <c r="L1" s="543"/>
      <c r="M1" s="5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6"/>
      <c r="B2" s="547"/>
      <c r="C2" s="550"/>
      <c r="D2" s="550"/>
      <c r="E2" s="550"/>
      <c r="F2" s="550"/>
      <c r="G2" s="550"/>
      <c r="H2" s="550"/>
      <c r="I2" s="550"/>
      <c r="J2" s="551"/>
      <c r="K2" s="543"/>
      <c r="L2" s="543"/>
      <c r="M2" s="5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0"/>
      <c r="D3" s="550"/>
      <c r="E3" s="550"/>
      <c r="F3" s="550"/>
      <c r="G3" s="550"/>
      <c r="H3" s="550"/>
      <c r="I3" s="550"/>
      <c r="J3" s="551"/>
      <c r="K3" s="543"/>
      <c r="L3" s="543"/>
      <c r="M3" s="54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356</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62" t="s">
        <v>498</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499</v>
      </c>
      <c r="B7" s="558"/>
      <c r="C7" s="559"/>
      <c r="D7" s="560" t="s">
        <v>500</v>
      </c>
      <c r="E7" s="560"/>
      <c r="F7" s="560"/>
      <c r="G7" s="561" t="s">
        <v>501</v>
      </c>
      <c r="H7" s="552" t="s">
        <v>502</v>
      </c>
      <c r="I7" s="554" t="s">
        <v>503</v>
      </c>
      <c r="J7" s="555"/>
      <c r="K7" s="554" t="s">
        <v>504</v>
      </c>
      <c r="L7" s="555"/>
      <c r="M7" s="556"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506</v>
      </c>
      <c r="F8" s="28" t="s">
        <v>507</v>
      </c>
      <c r="G8" s="561"/>
      <c r="H8" s="553"/>
      <c r="I8" s="29" t="s">
        <v>508</v>
      </c>
      <c r="J8" s="29" t="s">
        <v>509</v>
      </c>
      <c r="K8" s="29" t="s">
        <v>510</v>
      </c>
      <c r="L8" s="29" t="s">
        <v>511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7"/>
      <c r="B9" s="538"/>
      <c r="C9" s="538"/>
      <c r="D9" s="538"/>
      <c r="E9" s="538"/>
      <c r="F9" s="538"/>
      <c r="G9" s="53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9">
        <f>'7- Mapa Final'!A10</f>
        <v>1</v>
      </c>
      <c r="B10" s="536" t="str">
        <f>'7- Mapa Final'!B10</f>
        <v>Interrupción del servicio de conectividad WAN - LAN.</v>
      </c>
      <c r="C10" s="536" t="str">
        <f>'7- Mapa Final'!C10</f>
        <v>Imprevistos de la prestación de los servicios de conectividad.</v>
      </c>
      <c r="D10" s="531" t="str">
        <f>'7- Mapa Final'!J10</f>
        <v>Muy Baja - 1</v>
      </c>
      <c r="E10" s="532" t="str">
        <f>'7- Mapa Final'!K10</f>
        <v>Leve - 1</v>
      </c>
      <c r="F10" s="541" t="str">
        <f>'7- Mapa Final'!M10</f>
        <v>Bajo - 1</v>
      </c>
      <c r="G10" s="367"/>
      <c r="H10" s="542"/>
      <c r="I10" s="542"/>
      <c r="J10" s="542"/>
      <c r="K10" s="542"/>
      <c r="L10" s="542"/>
      <c r="M10" s="56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22"/>
      <c r="C11" s="522"/>
      <c r="D11" s="525"/>
      <c r="E11" s="528"/>
      <c r="F11" s="517"/>
      <c r="G11" s="354"/>
      <c r="H11" s="513"/>
      <c r="I11" s="513"/>
      <c r="J11" s="513"/>
      <c r="K11" s="513"/>
      <c r="L11" s="513"/>
      <c r="M11" s="5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22"/>
      <c r="C12" s="522"/>
      <c r="D12" s="525"/>
      <c r="E12" s="528"/>
      <c r="F12" s="517"/>
      <c r="G12" s="354"/>
      <c r="H12" s="513"/>
      <c r="I12" s="513"/>
      <c r="J12" s="513"/>
      <c r="K12" s="513"/>
      <c r="L12" s="513"/>
      <c r="M12" s="5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22"/>
      <c r="C13" s="522"/>
      <c r="D13" s="525"/>
      <c r="E13" s="528"/>
      <c r="F13" s="517"/>
      <c r="G13" s="354"/>
      <c r="H13" s="513"/>
      <c r="I13" s="513"/>
      <c r="J13" s="513"/>
      <c r="K13" s="513"/>
      <c r="L13" s="513"/>
      <c r="M13" s="5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22"/>
      <c r="C14" s="522"/>
      <c r="D14" s="525"/>
      <c r="E14" s="528"/>
      <c r="F14" s="517"/>
      <c r="G14" s="354"/>
      <c r="H14" s="513"/>
      <c r="I14" s="513"/>
      <c r="J14" s="513"/>
      <c r="K14" s="513"/>
      <c r="L14" s="513"/>
      <c r="M14" s="5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22"/>
      <c r="C15" s="522"/>
      <c r="D15" s="525"/>
      <c r="E15" s="528"/>
      <c r="F15" s="517"/>
      <c r="G15" s="354"/>
      <c r="H15" s="513"/>
      <c r="I15" s="513"/>
      <c r="J15" s="513"/>
      <c r="K15" s="513"/>
      <c r="L15" s="513"/>
      <c r="M15" s="5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22"/>
      <c r="C16" s="522"/>
      <c r="D16" s="525"/>
      <c r="E16" s="528"/>
      <c r="F16" s="517"/>
      <c r="G16" s="354"/>
      <c r="H16" s="513"/>
      <c r="I16" s="513"/>
      <c r="J16" s="513"/>
      <c r="K16" s="513"/>
      <c r="L16" s="513"/>
      <c r="M16" s="5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22"/>
      <c r="C17" s="522"/>
      <c r="D17" s="525"/>
      <c r="E17" s="528"/>
      <c r="F17" s="517"/>
      <c r="G17" s="354"/>
      <c r="H17" s="513"/>
      <c r="I17" s="513"/>
      <c r="J17" s="513"/>
      <c r="K17" s="513"/>
      <c r="L17" s="513"/>
      <c r="M17" s="5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22"/>
      <c r="C18" s="522"/>
      <c r="D18" s="525"/>
      <c r="E18" s="528"/>
      <c r="F18" s="517"/>
      <c r="G18" s="354"/>
      <c r="H18" s="513"/>
      <c r="I18" s="513"/>
      <c r="J18" s="513"/>
      <c r="K18" s="513"/>
      <c r="L18" s="513"/>
      <c r="M18" s="5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0"/>
      <c r="B19" s="522"/>
      <c r="C19" s="522"/>
      <c r="D19" s="525"/>
      <c r="E19" s="528"/>
      <c r="F19" s="517"/>
      <c r="G19" s="354"/>
      <c r="H19" s="513"/>
      <c r="I19" s="513"/>
      <c r="J19" s="513"/>
      <c r="K19" s="513"/>
      <c r="L19" s="513"/>
      <c r="M19" s="5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0">
        <f>'7- Mapa Final'!A20</f>
        <v>2</v>
      </c>
      <c r="B20" s="522" t="str">
        <f>'7- Mapa Final'!B20</f>
        <v>Incumplimiento Contractual</v>
      </c>
      <c r="C20" s="522" t="str">
        <f>'7- Mapa Final'!C20</f>
        <v>Posibilidad de incumplimiento de metas establecidas debido a que los bienes o servicios contratados se entreguen más allá del plazo de ejecución pactado, de manera incompleta, o en malas condiciones de calidad.</v>
      </c>
      <c r="D20" s="524" t="str">
        <f>'7- Mapa Final'!J20</f>
        <v>Muy Baja - 1</v>
      </c>
      <c r="E20" s="527" t="str">
        <f>'7- Mapa Final'!K20</f>
        <v>Menor - 2</v>
      </c>
      <c r="F20" s="517" t="str">
        <f>'7- Mapa Final'!M20</f>
        <v>Bajo - 2</v>
      </c>
      <c r="G20" s="354"/>
      <c r="H20" s="513"/>
      <c r="I20" s="513"/>
      <c r="J20" s="513"/>
      <c r="K20" s="513"/>
      <c r="L20" s="513"/>
      <c r="M20" s="51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22"/>
      <c r="C21" s="522"/>
      <c r="D21" s="525"/>
      <c r="E21" s="528"/>
      <c r="F21" s="517"/>
      <c r="G21" s="354"/>
      <c r="H21" s="513"/>
      <c r="I21" s="513"/>
      <c r="J21" s="513"/>
      <c r="K21" s="513"/>
      <c r="L21" s="513"/>
      <c r="M21" s="51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22"/>
      <c r="C22" s="522"/>
      <c r="D22" s="525"/>
      <c r="E22" s="528"/>
      <c r="F22" s="517"/>
      <c r="G22" s="354"/>
      <c r="H22" s="513"/>
      <c r="I22" s="513"/>
      <c r="J22" s="513"/>
      <c r="K22" s="513"/>
      <c r="L22" s="513"/>
      <c r="M22" s="51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22"/>
      <c r="C23" s="522"/>
      <c r="D23" s="525"/>
      <c r="E23" s="528"/>
      <c r="F23" s="517"/>
      <c r="G23" s="354"/>
      <c r="H23" s="513"/>
      <c r="I23" s="513"/>
      <c r="J23" s="513"/>
      <c r="K23" s="513"/>
      <c r="L23" s="513"/>
      <c r="M23" s="5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22"/>
      <c r="C24" s="522"/>
      <c r="D24" s="525"/>
      <c r="E24" s="528"/>
      <c r="F24" s="517"/>
      <c r="G24" s="354"/>
      <c r="H24" s="513"/>
      <c r="I24" s="513"/>
      <c r="J24" s="513"/>
      <c r="K24" s="513"/>
      <c r="L24" s="513"/>
      <c r="M24" s="5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22"/>
      <c r="C25" s="522"/>
      <c r="D25" s="525"/>
      <c r="E25" s="528"/>
      <c r="F25" s="517"/>
      <c r="G25" s="354"/>
      <c r="H25" s="513"/>
      <c r="I25" s="513"/>
      <c r="J25" s="513"/>
      <c r="K25" s="513"/>
      <c r="L25" s="513"/>
      <c r="M25" s="515"/>
      <c r="N25" s="34"/>
      <c r="O25" s="34"/>
    </row>
    <row r="26" spans="1:169">
      <c r="A26" s="530"/>
      <c r="B26" s="522"/>
      <c r="C26" s="522"/>
      <c r="D26" s="525"/>
      <c r="E26" s="528"/>
      <c r="F26" s="517"/>
      <c r="G26" s="354"/>
      <c r="H26" s="513"/>
      <c r="I26" s="513"/>
      <c r="J26" s="513"/>
      <c r="K26" s="513"/>
      <c r="L26" s="513"/>
      <c r="M26" s="515"/>
      <c r="N26" s="34"/>
      <c r="O26" s="34"/>
    </row>
    <row r="27" spans="1:169">
      <c r="A27" s="530"/>
      <c r="B27" s="522"/>
      <c r="C27" s="522"/>
      <c r="D27" s="525"/>
      <c r="E27" s="528"/>
      <c r="F27" s="517"/>
      <c r="G27" s="354"/>
      <c r="H27" s="513"/>
      <c r="I27" s="513"/>
      <c r="J27" s="513"/>
      <c r="K27" s="513"/>
      <c r="L27" s="513"/>
      <c r="M27" s="515"/>
      <c r="N27" s="34"/>
      <c r="O27" s="34"/>
    </row>
    <row r="28" spans="1:169">
      <c r="A28" s="530"/>
      <c r="B28" s="522"/>
      <c r="C28" s="522"/>
      <c r="D28" s="525"/>
      <c r="E28" s="528"/>
      <c r="F28" s="517"/>
      <c r="G28" s="354"/>
      <c r="H28" s="513"/>
      <c r="I28" s="513"/>
      <c r="J28" s="513"/>
      <c r="K28" s="513"/>
      <c r="L28" s="513"/>
      <c r="M28" s="515"/>
      <c r="N28" s="34"/>
      <c r="O28" s="34"/>
    </row>
    <row r="29" spans="1:169">
      <c r="A29" s="530"/>
      <c r="B29" s="522"/>
      <c r="C29" s="522"/>
      <c r="D29" s="525"/>
      <c r="E29" s="528"/>
      <c r="F29" s="517"/>
      <c r="G29" s="354"/>
      <c r="H29" s="513"/>
      <c r="I29" s="513"/>
      <c r="J29" s="513"/>
      <c r="K29" s="513"/>
      <c r="L29" s="513"/>
      <c r="M29" s="515"/>
      <c r="N29" s="34"/>
      <c r="O29" s="34"/>
    </row>
    <row r="30" spans="1:169" s="26" customFormat="1" ht="12.75">
      <c r="A30" s="530">
        <f>'7- Mapa Final'!A30</f>
        <v>3</v>
      </c>
      <c r="B30" s="522" t="str">
        <f>'7- Mapa Final'!B30</f>
        <v>Falta de Gobernabilidad de TIC</v>
      </c>
      <c r="C30" s="522" t="str">
        <f>'7- Mapa Final'!C30</f>
        <v>Desarticulación de las políticas en materia de las TICs</v>
      </c>
      <c r="D30" s="524" t="str">
        <f>'7- Mapa Final'!J30</f>
        <v>Muy Baja - 1</v>
      </c>
      <c r="E30" s="527" t="str">
        <f>'7- Mapa Final'!K30</f>
        <v>Menor - 2</v>
      </c>
      <c r="F30" s="517" t="str">
        <f>'7- Mapa Final'!M30</f>
        <v>Bajo - 2</v>
      </c>
      <c r="G30" s="354"/>
      <c r="H30" s="513"/>
      <c r="I30" s="513"/>
      <c r="J30" s="513"/>
      <c r="K30" s="513"/>
      <c r="L30" s="513"/>
      <c r="M30" s="51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22"/>
      <c r="C31" s="522"/>
      <c r="D31" s="525"/>
      <c r="E31" s="528"/>
      <c r="F31" s="517"/>
      <c r="G31" s="354"/>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22"/>
      <c r="C32" s="522"/>
      <c r="D32" s="525"/>
      <c r="E32" s="528"/>
      <c r="F32" s="517"/>
      <c r="G32" s="354"/>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22"/>
      <c r="C33" s="522"/>
      <c r="D33" s="525"/>
      <c r="E33" s="528"/>
      <c r="F33" s="517"/>
      <c r="G33" s="354"/>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22"/>
      <c r="C34" s="522"/>
      <c r="D34" s="525"/>
      <c r="E34" s="528"/>
      <c r="F34" s="517"/>
      <c r="G34" s="354"/>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22"/>
      <c r="C35" s="522"/>
      <c r="D35" s="525"/>
      <c r="E35" s="528"/>
      <c r="F35" s="517"/>
      <c r="G35" s="354"/>
      <c r="H35" s="513"/>
      <c r="I35" s="513"/>
      <c r="J35" s="513"/>
      <c r="K35" s="513"/>
      <c r="L35" s="513"/>
      <c r="M35" s="515"/>
      <c r="N35" s="34"/>
      <c r="O35" s="34"/>
    </row>
    <row r="36" spans="1:169">
      <c r="A36" s="530"/>
      <c r="B36" s="522"/>
      <c r="C36" s="522"/>
      <c r="D36" s="525"/>
      <c r="E36" s="528"/>
      <c r="F36" s="517"/>
      <c r="G36" s="354"/>
      <c r="H36" s="513"/>
      <c r="I36" s="513"/>
      <c r="J36" s="513"/>
      <c r="K36" s="513"/>
      <c r="L36" s="513"/>
      <c r="M36" s="515"/>
      <c r="N36" s="34"/>
      <c r="O36" s="34"/>
    </row>
    <row r="37" spans="1:169">
      <c r="A37" s="530"/>
      <c r="B37" s="522"/>
      <c r="C37" s="522"/>
      <c r="D37" s="525"/>
      <c r="E37" s="528"/>
      <c r="F37" s="517"/>
      <c r="G37" s="354"/>
      <c r="H37" s="513"/>
      <c r="I37" s="513"/>
      <c r="J37" s="513"/>
      <c r="K37" s="513"/>
      <c r="L37" s="513"/>
      <c r="M37" s="515"/>
      <c r="N37" s="34"/>
      <c r="O37" s="34"/>
    </row>
    <row r="38" spans="1:169">
      <c r="A38" s="530"/>
      <c r="B38" s="522"/>
      <c r="C38" s="522"/>
      <c r="D38" s="525"/>
      <c r="E38" s="528"/>
      <c r="F38" s="517"/>
      <c r="G38" s="354"/>
      <c r="H38" s="513"/>
      <c r="I38" s="513"/>
      <c r="J38" s="513"/>
      <c r="K38" s="513"/>
      <c r="L38" s="513"/>
      <c r="M38" s="515"/>
      <c r="N38" s="34"/>
      <c r="O38" s="34"/>
    </row>
    <row r="39" spans="1:169">
      <c r="A39" s="530"/>
      <c r="B39" s="522"/>
      <c r="C39" s="522"/>
      <c r="D39" s="525"/>
      <c r="E39" s="528"/>
      <c r="F39" s="517"/>
      <c r="G39" s="354"/>
      <c r="H39" s="513"/>
      <c r="I39" s="513"/>
      <c r="J39" s="513"/>
      <c r="K39" s="513"/>
      <c r="L39" s="513"/>
      <c r="M39" s="515"/>
      <c r="N39" s="34"/>
      <c r="O39" s="34"/>
    </row>
    <row r="40" spans="1:169" s="26" customFormat="1" ht="12.75">
      <c r="A40" s="530">
        <f>'7- Mapa Final'!A40</f>
        <v>4</v>
      </c>
      <c r="B40" s="522" t="str">
        <f>'7- Mapa Final'!B40</f>
        <v>Incumplimiento del plan Anual de Inversiones</v>
      </c>
      <c r="C40" s="522" t="str">
        <f>'7- Mapa Final'!C40</f>
        <v>Postergación o negación en el trámite asociado con la autorización y aprobación de las actividades definidas Plan de Inversión anual.</v>
      </c>
      <c r="D40" s="524" t="str">
        <f>'7- Mapa Final'!J40</f>
        <v>Muy Baja - 1</v>
      </c>
      <c r="E40" s="527" t="str">
        <f>'7- Mapa Final'!K40</f>
        <v>Menor - 2</v>
      </c>
      <c r="F40" s="517" t="str">
        <f>'7- Mapa Final'!M40</f>
        <v>Bajo - 2</v>
      </c>
      <c r="G40" s="354"/>
      <c r="H40" s="513"/>
      <c r="I40" s="513"/>
      <c r="J40" s="513"/>
      <c r="K40" s="513"/>
      <c r="L40" s="513"/>
      <c r="M40" s="5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22"/>
      <c r="C41" s="522"/>
      <c r="D41" s="525"/>
      <c r="E41" s="528"/>
      <c r="F41" s="517"/>
      <c r="G41" s="354"/>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22"/>
      <c r="C42" s="522"/>
      <c r="D42" s="525"/>
      <c r="E42" s="528"/>
      <c r="F42" s="517"/>
      <c r="G42" s="354"/>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22"/>
      <c r="C43" s="522"/>
      <c r="D43" s="525"/>
      <c r="E43" s="528"/>
      <c r="F43" s="517"/>
      <c r="G43" s="354"/>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22"/>
      <c r="C44" s="522"/>
      <c r="D44" s="525"/>
      <c r="E44" s="528"/>
      <c r="F44" s="517"/>
      <c r="G44" s="354"/>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22"/>
      <c r="C45" s="522"/>
      <c r="D45" s="525"/>
      <c r="E45" s="528"/>
      <c r="F45" s="517"/>
      <c r="G45" s="354"/>
      <c r="H45" s="513"/>
      <c r="I45" s="513"/>
      <c r="J45" s="513"/>
      <c r="K45" s="513"/>
      <c r="L45" s="513"/>
      <c r="M45" s="515"/>
      <c r="N45" s="34"/>
      <c r="O45" s="34"/>
    </row>
    <row r="46" spans="1:169">
      <c r="A46" s="530"/>
      <c r="B46" s="522"/>
      <c r="C46" s="522"/>
      <c r="D46" s="525"/>
      <c r="E46" s="528"/>
      <c r="F46" s="517"/>
      <c r="G46" s="354"/>
      <c r="H46" s="513"/>
      <c r="I46" s="513"/>
      <c r="J46" s="513"/>
      <c r="K46" s="513"/>
      <c r="L46" s="513"/>
      <c r="M46" s="515"/>
      <c r="N46" s="34"/>
      <c r="O46" s="34"/>
    </row>
    <row r="47" spans="1:169">
      <c r="A47" s="530"/>
      <c r="B47" s="522"/>
      <c r="C47" s="522"/>
      <c r="D47" s="525"/>
      <c r="E47" s="528"/>
      <c r="F47" s="517"/>
      <c r="G47" s="354"/>
      <c r="H47" s="513"/>
      <c r="I47" s="513"/>
      <c r="J47" s="513"/>
      <c r="K47" s="513"/>
      <c r="L47" s="513"/>
      <c r="M47" s="515"/>
      <c r="N47" s="34"/>
      <c r="O47" s="34"/>
    </row>
    <row r="48" spans="1:169">
      <c r="A48" s="530"/>
      <c r="B48" s="522"/>
      <c r="C48" s="522"/>
      <c r="D48" s="525"/>
      <c r="E48" s="528"/>
      <c r="F48" s="517"/>
      <c r="G48" s="354"/>
      <c r="H48" s="513"/>
      <c r="I48" s="513"/>
      <c r="J48" s="513"/>
      <c r="K48" s="513"/>
      <c r="L48" s="513"/>
      <c r="M48" s="515"/>
      <c r="N48" s="34"/>
      <c r="O48" s="34"/>
    </row>
    <row r="49" spans="1:169">
      <c r="A49" s="530"/>
      <c r="B49" s="522"/>
      <c r="C49" s="522"/>
      <c r="D49" s="525"/>
      <c r="E49" s="528"/>
      <c r="F49" s="517"/>
      <c r="G49" s="354"/>
      <c r="H49" s="513"/>
      <c r="I49" s="513"/>
      <c r="J49" s="513"/>
      <c r="K49" s="513"/>
      <c r="L49" s="513"/>
      <c r="M49" s="515"/>
      <c r="N49" s="34"/>
      <c r="O49" s="34"/>
    </row>
    <row r="50" spans="1:169" s="26" customFormat="1" ht="12.75">
      <c r="A50" s="530">
        <f>'7- Mapa Final'!A50</f>
        <v>5</v>
      </c>
      <c r="B50" s="522" t="str">
        <f>'7- Mapa Final'!B50</f>
        <v>Obsolescencia Tecnológica.</v>
      </c>
      <c r="C50" s="522"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4" t="str">
        <f>'7- Mapa Final'!J50</f>
        <v>Muy Baja - 1</v>
      </c>
      <c r="E50" s="527" t="str">
        <f>'7- Mapa Final'!K50</f>
        <v>Leve - 1</v>
      </c>
      <c r="F50" s="517" t="str">
        <f>'7- Mapa Final'!M50</f>
        <v>Bajo - 1</v>
      </c>
      <c r="G50" s="354"/>
      <c r="H50" s="513"/>
      <c r="I50" s="513"/>
      <c r="J50" s="513"/>
      <c r="K50" s="513"/>
      <c r="L50" s="513"/>
      <c r="M50" s="51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22"/>
      <c r="C51" s="522"/>
      <c r="D51" s="525"/>
      <c r="E51" s="528"/>
      <c r="F51" s="517"/>
      <c r="G51" s="354"/>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22"/>
      <c r="C52" s="522"/>
      <c r="D52" s="525"/>
      <c r="E52" s="528"/>
      <c r="F52" s="517"/>
      <c r="G52" s="354"/>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22"/>
      <c r="C53" s="522"/>
      <c r="D53" s="525"/>
      <c r="E53" s="528"/>
      <c r="F53" s="517"/>
      <c r="G53" s="354"/>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22"/>
      <c r="C54" s="522"/>
      <c r="D54" s="525"/>
      <c r="E54" s="528"/>
      <c r="F54" s="517"/>
      <c r="G54" s="354"/>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22"/>
      <c r="C55" s="522"/>
      <c r="D55" s="525"/>
      <c r="E55" s="528"/>
      <c r="F55" s="517"/>
      <c r="G55" s="354"/>
      <c r="H55" s="513"/>
      <c r="I55" s="513"/>
      <c r="J55" s="513"/>
      <c r="K55" s="513"/>
      <c r="L55" s="513"/>
      <c r="M55" s="515"/>
      <c r="N55" s="34"/>
      <c r="O55" s="34"/>
    </row>
    <row r="56" spans="1:169">
      <c r="A56" s="530"/>
      <c r="B56" s="522"/>
      <c r="C56" s="522"/>
      <c r="D56" s="525"/>
      <c r="E56" s="528"/>
      <c r="F56" s="517"/>
      <c r="G56" s="354"/>
      <c r="H56" s="513"/>
      <c r="I56" s="513"/>
      <c r="J56" s="513"/>
      <c r="K56" s="513"/>
      <c r="L56" s="513"/>
      <c r="M56" s="515"/>
      <c r="N56" s="34"/>
      <c r="O56" s="34"/>
    </row>
    <row r="57" spans="1:169">
      <c r="A57" s="530"/>
      <c r="B57" s="522"/>
      <c r="C57" s="522"/>
      <c r="D57" s="525"/>
      <c r="E57" s="528"/>
      <c r="F57" s="517"/>
      <c r="G57" s="354"/>
      <c r="H57" s="513"/>
      <c r="I57" s="513"/>
      <c r="J57" s="513"/>
      <c r="K57" s="513"/>
      <c r="L57" s="513"/>
      <c r="M57" s="515"/>
      <c r="N57" s="34"/>
      <c r="O57" s="34"/>
    </row>
    <row r="58" spans="1:169">
      <c r="A58" s="530"/>
      <c r="B58" s="522"/>
      <c r="C58" s="522"/>
      <c r="D58" s="525"/>
      <c r="E58" s="528"/>
      <c r="F58" s="517"/>
      <c r="G58" s="354"/>
      <c r="H58" s="513"/>
      <c r="I58" s="513"/>
      <c r="J58" s="513"/>
      <c r="K58" s="513"/>
      <c r="L58" s="513"/>
      <c r="M58" s="515"/>
      <c r="N58" s="34"/>
      <c r="O58" s="34"/>
    </row>
    <row r="59" spans="1:169">
      <c r="A59" s="530"/>
      <c r="B59" s="522"/>
      <c r="C59" s="522"/>
      <c r="D59" s="525"/>
      <c r="E59" s="528"/>
      <c r="F59" s="517"/>
      <c r="G59" s="354"/>
      <c r="H59" s="513"/>
      <c r="I59" s="513"/>
      <c r="J59" s="513"/>
      <c r="K59" s="513"/>
      <c r="L59" s="513"/>
      <c r="M59" s="515"/>
      <c r="N59" s="34"/>
      <c r="O59" s="34"/>
    </row>
    <row r="60" spans="1:169" s="26" customFormat="1" ht="12.75" hidden="1">
      <c r="A60" s="520">
        <f>'7- Mapa Final'!A60</f>
        <v>6</v>
      </c>
      <c r="B60" s="522" t="str">
        <f>'7- Mapa Final'!B60</f>
        <v>Interrupción de los servicios tecnológicos</v>
      </c>
      <c r="C60" s="522" t="str">
        <f>'7- Mapa Final'!C60</f>
        <v xml:space="preserve">Afectación en la prestación de servicios tecnológicos, causado por la MIGRACIÓN y o daño en e Hardware de los Servidores de Datos,  afectando el normal desarrollo de las actividades </v>
      </c>
      <c r="D60" s="524" t="str">
        <f>'7- Mapa Final'!J60</f>
        <v>Baja - 2</v>
      </c>
      <c r="E60" s="527" t="str">
        <f>'7- Mapa Final'!K60</f>
        <v>Leve - 1</v>
      </c>
      <c r="F60" s="517" t="str">
        <f>'7- Mapa Final'!M60</f>
        <v>Bajo - 2</v>
      </c>
      <c r="G60" s="354"/>
      <c r="H60" s="513"/>
      <c r="I60" s="513"/>
      <c r="J60" s="513"/>
      <c r="K60" s="513"/>
      <c r="L60" s="513"/>
      <c r="M60" s="51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0"/>
      <c r="B61" s="522"/>
      <c r="C61" s="522"/>
      <c r="D61" s="525"/>
      <c r="E61" s="528"/>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0"/>
      <c r="B62" s="522"/>
      <c r="C62" s="522"/>
      <c r="D62" s="525"/>
      <c r="E62" s="528"/>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0"/>
      <c r="B63" s="522"/>
      <c r="C63" s="522"/>
      <c r="D63" s="525"/>
      <c r="E63" s="528"/>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0"/>
      <c r="B64" s="522"/>
      <c r="C64" s="522"/>
      <c r="D64" s="525"/>
      <c r="E64" s="528"/>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20"/>
      <c r="B65" s="522"/>
      <c r="C65" s="522"/>
      <c r="D65" s="525"/>
      <c r="E65" s="528"/>
      <c r="F65" s="517"/>
      <c r="G65" s="354"/>
      <c r="H65" s="513"/>
      <c r="I65" s="513"/>
      <c r="J65" s="513"/>
      <c r="K65" s="513"/>
      <c r="L65" s="513"/>
      <c r="M65" s="515"/>
      <c r="N65" s="34"/>
      <c r="O65" s="34"/>
    </row>
    <row r="66" spans="1:169" hidden="1">
      <c r="A66" s="520"/>
      <c r="B66" s="522"/>
      <c r="C66" s="522"/>
      <c r="D66" s="525"/>
      <c r="E66" s="528"/>
      <c r="F66" s="517"/>
      <c r="G66" s="354"/>
      <c r="H66" s="513"/>
      <c r="I66" s="513"/>
      <c r="J66" s="513"/>
      <c r="K66" s="513"/>
      <c r="L66" s="513"/>
      <c r="M66" s="515"/>
      <c r="N66" s="34"/>
      <c r="O66" s="34"/>
    </row>
    <row r="67" spans="1:169" hidden="1">
      <c r="A67" s="520"/>
      <c r="B67" s="522"/>
      <c r="C67" s="522"/>
      <c r="D67" s="525"/>
      <c r="E67" s="528"/>
      <c r="F67" s="517"/>
      <c r="G67" s="354"/>
      <c r="H67" s="513"/>
      <c r="I67" s="513"/>
      <c r="J67" s="513"/>
      <c r="K67" s="513"/>
      <c r="L67" s="513"/>
      <c r="M67" s="515"/>
      <c r="N67" s="34"/>
      <c r="O67" s="34"/>
    </row>
    <row r="68" spans="1:169" hidden="1">
      <c r="A68" s="520"/>
      <c r="B68" s="522"/>
      <c r="C68" s="522"/>
      <c r="D68" s="525"/>
      <c r="E68" s="528"/>
      <c r="F68" s="517"/>
      <c r="G68" s="354"/>
      <c r="H68" s="513"/>
      <c r="I68" s="513"/>
      <c r="J68" s="513"/>
      <c r="K68" s="513"/>
      <c r="L68" s="513"/>
      <c r="M68" s="515"/>
      <c r="N68" s="34"/>
      <c r="O68" s="34"/>
    </row>
    <row r="69" spans="1:169" hidden="1">
      <c r="A69" s="520"/>
      <c r="B69" s="522"/>
      <c r="C69" s="522"/>
      <c r="D69" s="525"/>
      <c r="E69" s="528"/>
      <c r="F69" s="517"/>
      <c r="G69" s="354"/>
      <c r="H69" s="513"/>
      <c r="I69" s="513"/>
      <c r="J69" s="513"/>
      <c r="K69" s="513"/>
      <c r="L69" s="513"/>
      <c r="M69" s="515"/>
      <c r="N69" s="34"/>
      <c r="O69" s="34"/>
    </row>
    <row r="70" spans="1:169" s="26" customFormat="1" ht="12.75" hidden="1">
      <c r="A70" s="520">
        <f>'7- Mapa Final'!A70</f>
        <v>7</v>
      </c>
      <c r="B70" s="522" t="str">
        <f>'7- Mapa Final'!B70</f>
        <v xml:space="preserve">Pérdida de la seguridad, confiablidad o disponibilidad de la información </v>
      </c>
      <c r="C70" s="522" t="str">
        <f>'7- Mapa Final'!C70</f>
        <v xml:space="preserve">Afectación en la confidencialidad, integridad,  disponibilidad y seguridad de la información por la no aplicabilidad de  barreras y procedimientos que resguardan el acceso a los datos. </v>
      </c>
      <c r="D70" s="524" t="str">
        <f>'7- Mapa Final'!J70</f>
        <v>Baja - 2</v>
      </c>
      <c r="E70" s="527" t="str">
        <f>'7- Mapa Final'!K70</f>
        <v>Menor - 2</v>
      </c>
      <c r="F70" s="517" t="str">
        <f>'7- Mapa Final'!M70</f>
        <v>Moderado - 4</v>
      </c>
      <c r="G70" s="354"/>
      <c r="H70" s="513"/>
      <c r="I70" s="513"/>
      <c r="J70" s="513"/>
      <c r="K70" s="513"/>
      <c r="L70" s="513"/>
      <c r="M70" s="51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0"/>
      <c r="B71" s="522"/>
      <c r="C71" s="522"/>
      <c r="D71" s="525"/>
      <c r="E71" s="528"/>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0"/>
      <c r="B72" s="522"/>
      <c r="C72" s="522"/>
      <c r="D72" s="525"/>
      <c r="E72" s="528"/>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0"/>
      <c r="B73" s="522"/>
      <c r="C73" s="522"/>
      <c r="D73" s="525"/>
      <c r="E73" s="528"/>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0"/>
      <c r="B74" s="522"/>
      <c r="C74" s="522"/>
      <c r="D74" s="525"/>
      <c r="E74" s="528"/>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0"/>
      <c r="B75" s="522"/>
      <c r="C75" s="522"/>
      <c r="D75" s="525"/>
      <c r="E75" s="528"/>
      <c r="F75" s="517"/>
      <c r="G75" s="354"/>
      <c r="H75" s="513"/>
      <c r="I75" s="513"/>
      <c r="J75" s="513"/>
      <c r="K75" s="513"/>
      <c r="L75" s="513"/>
      <c r="M75" s="515"/>
      <c r="N75" s="34"/>
      <c r="O75" s="34"/>
    </row>
    <row r="76" spans="1:169" hidden="1">
      <c r="A76" s="520"/>
      <c r="B76" s="522"/>
      <c r="C76" s="522"/>
      <c r="D76" s="525"/>
      <c r="E76" s="528"/>
      <c r="F76" s="517"/>
      <c r="G76" s="354"/>
      <c r="H76" s="513"/>
      <c r="I76" s="513"/>
      <c r="J76" s="513"/>
      <c r="K76" s="513"/>
      <c r="L76" s="513"/>
      <c r="M76" s="515"/>
      <c r="N76" s="34"/>
      <c r="O76" s="34"/>
    </row>
    <row r="77" spans="1:169" hidden="1">
      <c r="A77" s="520"/>
      <c r="B77" s="522"/>
      <c r="C77" s="522"/>
      <c r="D77" s="525"/>
      <c r="E77" s="528"/>
      <c r="F77" s="517"/>
      <c r="G77" s="354"/>
      <c r="H77" s="513"/>
      <c r="I77" s="513"/>
      <c r="J77" s="513"/>
      <c r="K77" s="513"/>
      <c r="L77" s="513"/>
      <c r="M77" s="515"/>
      <c r="N77" s="34"/>
      <c r="O77" s="34"/>
    </row>
    <row r="78" spans="1:169" hidden="1">
      <c r="A78" s="520"/>
      <c r="B78" s="522"/>
      <c r="C78" s="522"/>
      <c r="D78" s="525"/>
      <c r="E78" s="528"/>
      <c r="F78" s="517"/>
      <c r="G78" s="354"/>
      <c r="H78" s="513"/>
      <c r="I78" s="513"/>
      <c r="J78" s="513"/>
      <c r="K78" s="513"/>
      <c r="L78" s="513"/>
      <c r="M78" s="515"/>
      <c r="N78" s="34"/>
      <c r="O78" s="34"/>
    </row>
    <row r="79" spans="1:169" ht="15.75" hidden="1" thickBot="1">
      <c r="A79" s="521"/>
      <c r="B79" s="523"/>
      <c r="C79" s="523"/>
      <c r="D79" s="526"/>
      <c r="E79" s="529"/>
      <c r="F79" s="518"/>
      <c r="G79" s="365"/>
      <c r="H79" s="519"/>
      <c r="I79" s="519"/>
      <c r="J79" s="519"/>
      <c r="K79" s="519"/>
      <c r="L79" s="519"/>
      <c r="M79" s="516"/>
      <c r="N79" s="34"/>
      <c r="O79" s="34"/>
    </row>
    <row r="80" spans="1:169" hidden="1">
      <c r="A80" s="520">
        <f>'7- Mapa Final'!A80</f>
        <v>8</v>
      </c>
      <c r="B80" s="522" t="str">
        <f>'7- Mapa Final'!B80</f>
        <v xml:space="preserve">Recibir dádivas o beneficios a nombre propio o de terceros para  afectar la seguridad o confidencialidad de la información   </v>
      </c>
      <c r="C80" s="522" t="str">
        <f>'7- Mapa Final'!C80</f>
        <v xml:space="preserve">Recibir dádivas o beneficios a nombre propio o de terceros por   revelar información confidencial,  alterar, retener o no publicar información.  </v>
      </c>
      <c r="D80" s="524" t="str">
        <f>'7- Mapa Final'!J80</f>
        <v>Baja - 2</v>
      </c>
      <c r="E80" s="527" t="str">
        <f>'7- Mapa Final'!K80</f>
        <v>Moderado - 3</v>
      </c>
      <c r="F80" s="517" t="str">
        <f>'7- Mapa Final'!M80</f>
        <v>Moderado - 6</v>
      </c>
      <c r="G80" s="354"/>
      <c r="H80" s="513"/>
      <c r="I80" s="513"/>
      <c r="J80" s="513"/>
      <c r="K80" s="513"/>
      <c r="L80" s="513"/>
      <c r="M80" s="515"/>
    </row>
    <row r="81" spans="1:13" hidden="1">
      <c r="A81" s="520"/>
      <c r="B81" s="522"/>
      <c r="C81" s="522"/>
      <c r="D81" s="525"/>
      <c r="E81" s="528"/>
      <c r="F81" s="517"/>
      <c r="G81" s="354"/>
      <c r="H81" s="513"/>
      <c r="I81" s="513"/>
      <c r="J81" s="513"/>
      <c r="K81" s="513"/>
      <c r="L81" s="513"/>
      <c r="M81" s="515"/>
    </row>
    <row r="82" spans="1:13" hidden="1">
      <c r="A82" s="520"/>
      <c r="B82" s="522"/>
      <c r="C82" s="522"/>
      <c r="D82" s="525"/>
      <c r="E82" s="528"/>
      <c r="F82" s="517"/>
      <c r="G82" s="354"/>
      <c r="H82" s="513"/>
      <c r="I82" s="513"/>
      <c r="J82" s="513"/>
      <c r="K82" s="513"/>
      <c r="L82" s="513"/>
      <c r="M82" s="515"/>
    </row>
    <row r="83" spans="1:13" hidden="1">
      <c r="A83" s="520"/>
      <c r="B83" s="522"/>
      <c r="C83" s="522"/>
      <c r="D83" s="525"/>
      <c r="E83" s="528"/>
      <c r="F83" s="517"/>
      <c r="G83" s="354"/>
      <c r="H83" s="513"/>
      <c r="I83" s="513"/>
      <c r="J83" s="513"/>
      <c r="K83" s="513"/>
      <c r="L83" s="513"/>
      <c r="M83" s="515"/>
    </row>
    <row r="84" spans="1:13" hidden="1">
      <c r="A84" s="520"/>
      <c r="B84" s="522"/>
      <c r="C84" s="522"/>
      <c r="D84" s="525"/>
      <c r="E84" s="528"/>
      <c r="F84" s="517"/>
      <c r="G84" s="354"/>
      <c r="H84" s="513"/>
      <c r="I84" s="513"/>
      <c r="J84" s="513"/>
      <c r="K84" s="513"/>
      <c r="L84" s="513"/>
      <c r="M84" s="515"/>
    </row>
    <row r="85" spans="1:13" hidden="1">
      <c r="A85" s="520"/>
      <c r="B85" s="522"/>
      <c r="C85" s="522"/>
      <c r="D85" s="525"/>
      <c r="E85" s="528"/>
      <c r="F85" s="517"/>
      <c r="G85" s="354"/>
      <c r="H85" s="513"/>
      <c r="I85" s="513"/>
      <c r="J85" s="513"/>
      <c r="K85" s="513"/>
      <c r="L85" s="513"/>
      <c r="M85" s="515"/>
    </row>
    <row r="86" spans="1:13" hidden="1">
      <c r="A86" s="520"/>
      <c r="B86" s="522"/>
      <c r="C86" s="522"/>
      <c r="D86" s="525"/>
      <c r="E86" s="528"/>
      <c r="F86" s="517"/>
      <c r="G86" s="354"/>
      <c r="H86" s="513"/>
      <c r="I86" s="513"/>
      <c r="J86" s="513"/>
      <c r="K86" s="513"/>
      <c r="L86" s="513"/>
      <c r="M86" s="515"/>
    </row>
    <row r="87" spans="1:13" hidden="1">
      <c r="A87" s="520"/>
      <c r="B87" s="522"/>
      <c r="C87" s="522"/>
      <c r="D87" s="525"/>
      <c r="E87" s="528"/>
      <c r="F87" s="517"/>
      <c r="G87" s="354"/>
      <c r="H87" s="513"/>
      <c r="I87" s="513"/>
      <c r="J87" s="513"/>
      <c r="K87" s="513"/>
      <c r="L87" s="513"/>
      <c r="M87" s="515"/>
    </row>
    <row r="88" spans="1:13" hidden="1">
      <c r="A88" s="520"/>
      <c r="B88" s="522"/>
      <c r="C88" s="522"/>
      <c r="D88" s="525"/>
      <c r="E88" s="528"/>
      <c r="F88" s="517"/>
      <c r="G88" s="354"/>
      <c r="H88" s="513"/>
      <c r="I88" s="513"/>
      <c r="J88" s="513"/>
      <c r="K88" s="513"/>
      <c r="L88" s="513"/>
      <c r="M88" s="515"/>
    </row>
    <row r="89" spans="1:13" ht="15.75" hidden="1" thickBot="1">
      <c r="A89" s="521"/>
      <c r="B89" s="523"/>
      <c r="C89" s="523"/>
      <c r="D89" s="526"/>
      <c r="E89" s="529"/>
      <c r="F89" s="518"/>
      <c r="G89" s="365"/>
      <c r="H89" s="519"/>
      <c r="I89" s="519"/>
      <c r="J89" s="519"/>
      <c r="K89" s="519"/>
      <c r="L89" s="519"/>
      <c r="M89" s="516"/>
    </row>
    <row r="90" spans="1:13" hidden="1">
      <c r="A90" s="520">
        <f>'7- Mapa Final'!A90</f>
        <v>9</v>
      </c>
      <c r="B90" s="522" t="str">
        <f>'7- Mapa Final'!B90</f>
        <v>Ofrecer, prometer, entregar, aceptar o solicitar una ventaja indebida para la asignación de permisos para el acceso y uso de servicios tecnológicos no autorizados, con exposición de datos sensibles,  en  beneficio propio o de un tercero.</v>
      </c>
      <c r="C90" s="522" t="str">
        <f>'7- Mapa Final'!C90</f>
        <v>Cuando por el acceso indebido  y malintencionado a los sistemas de información se hace el uso no apropiado de la información contenida en los sistemas en favorecimiento propio o de un tercero.</v>
      </c>
      <c r="D90" s="524" t="str">
        <f>'7- Mapa Final'!J90</f>
        <v>Muy Baja - 1</v>
      </c>
      <c r="E90" s="527" t="str">
        <f>'7- Mapa Final'!K90</f>
        <v>Moderado - 3</v>
      </c>
      <c r="F90" s="517" t="str">
        <f>'7- Mapa Final'!M90</f>
        <v>Moderado - 3</v>
      </c>
      <c r="G90" s="354"/>
      <c r="H90" s="513"/>
      <c r="I90" s="513"/>
      <c r="J90" s="513"/>
      <c r="K90" s="513"/>
      <c r="L90" s="513"/>
      <c r="M90" s="515"/>
    </row>
    <row r="91" spans="1:13" hidden="1">
      <c r="A91" s="520"/>
      <c r="B91" s="522"/>
      <c r="C91" s="522"/>
      <c r="D91" s="525"/>
      <c r="E91" s="528"/>
      <c r="F91" s="517"/>
      <c r="G91" s="354"/>
      <c r="H91" s="513"/>
      <c r="I91" s="513"/>
      <c r="J91" s="513"/>
      <c r="K91" s="513"/>
      <c r="L91" s="513"/>
      <c r="M91" s="515"/>
    </row>
    <row r="92" spans="1:13" hidden="1">
      <c r="A92" s="520"/>
      <c r="B92" s="522"/>
      <c r="C92" s="522"/>
      <c r="D92" s="525"/>
      <c r="E92" s="528"/>
      <c r="F92" s="517"/>
      <c r="G92" s="354"/>
      <c r="H92" s="513"/>
      <c r="I92" s="513"/>
      <c r="J92" s="513"/>
      <c r="K92" s="513"/>
      <c r="L92" s="513"/>
      <c r="M92" s="515"/>
    </row>
    <row r="93" spans="1:13" hidden="1">
      <c r="A93" s="520"/>
      <c r="B93" s="522"/>
      <c r="C93" s="522"/>
      <c r="D93" s="525"/>
      <c r="E93" s="528"/>
      <c r="F93" s="517"/>
      <c r="G93" s="354"/>
      <c r="H93" s="513"/>
      <c r="I93" s="513"/>
      <c r="J93" s="513"/>
      <c r="K93" s="513"/>
      <c r="L93" s="513"/>
      <c r="M93" s="515"/>
    </row>
    <row r="94" spans="1:13" hidden="1">
      <c r="A94" s="520"/>
      <c r="B94" s="522"/>
      <c r="C94" s="522"/>
      <c r="D94" s="525"/>
      <c r="E94" s="528"/>
      <c r="F94" s="517"/>
      <c r="G94" s="354"/>
      <c r="H94" s="513"/>
      <c r="I94" s="513"/>
      <c r="J94" s="513"/>
      <c r="K94" s="513"/>
      <c r="L94" s="513"/>
      <c r="M94" s="515"/>
    </row>
    <row r="95" spans="1:13" hidden="1">
      <c r="A95" s="520"/>
      <c r="B95" s="522"/>
      <c r="C95" s="522"/>
      <c r="D95" s="525"/>
      <c r="E95" s="528"/>
      <c r="F95" s="517"/>
      <c r="G95" s="354"/>
      <c r="H95" s="513"/>
      <c r="I95" s="513"/>
      <c r="J95" s="513"/>
      <c r="K95" s="513"/>
      <c r="L95" s="513"/>
      <c r="M95" s="515"/>
    </row>
    <row r="96" spans="1:13" hidden="1">
      <c r="A96" s="520"/>
      <c r="B96" s="522"/>
      <c r="C96" s="522"/>
      <c r="D96" s="525"/>
      <c r="E96" s="528"/>
      <c r="F96" s="517"/>
      <c r="G96" s="354"/>
      <c r="H96" s="513"/>
      <c r="I96" s="513"/>
      <c r="J96" s="513"/>
      <c r="K96" s="513"/>
      <c r="L96" s="513"/>
      <c r="M96" s="515"/>
    </row>
    <row r="97" spans="1:13" hidden="1">
      <c r="A97" s="520"/>
      <c r="B97" s="522"/>
      <c r="C97" s="522"/>
      <c r="D97" s="525"/>
      <c r="E97" s="528"/>
      <c r="F97" s="517"/>
      <c r="G97" s="354"/>
      <c r="H97" s="513"/>
      <c r="I97" s="513"/>
      <c r="J97" s="513"/>
      <c r="K97" s="513"/>
      <c r="L97" s="513"/>
      <c r="M97" s="515"/>
    </row>
    <row r="98" spans="1:13" hidden="1">
      <c r="A98" s="520"/>
      <c r="B98" s="522"/>
      <c r="C98" s="522"/>
      <c r="D98" s="525"/>
      <c r="E98" s="528"/>
      <c r="F98" s="517"/>
      <c r="G98" s="354"/>
      <c r="H98" s="513"/>
      <c r="I98" s="513"/>
      <c r="J98" s="513"/>
      <c r="K98" s="513"/>
      <c r="L98" s="513"/>
      <c r="M98" s="515"/>
    </row>
    <row r="99" spans="1:13" ht="15.75" hidden="1" thickBot="1">
      <c r="A99" s="521"/>
      <c r="B99" s="523"/>
      <c r="C99" s="523"/>
      <c r="D99" s="526"/>
      <c r="E99" s="529"/>
      <c r="F99" s="518"/>
      <c r="G99" s="365"/>
      <c r="H99" s="519"/>
      <c r="I99" s="519"/>
      <c r="J99" s="519"/>
      <c r="K99" s="519"/>
      <c r="L99" s="519"/>
      <c r="M99" s="516"/>
    </row>
    <row r="100" spans="1:13" hidden="1">
      <c r="A100" s="520">
        <f>'7- Mapa Final'!A100</f>
        <v>10</v>
      </c>
      <c r="B100" s="522"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2"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4" t="str">
        <f>'7- Mapa Final'!J100</f>
        <v>Muy Baja - 1</v>
      </c>
      <c r="E100" s="527" t="str">
        <f>'7- Mapa Final'!K100</f>
        <v>Moderado - 3</v>
      </c>
      <c r="F100" s="517" t="str">
        <f>'7- Mapa Final'!M100</f>
        <v>Moderado - 3</v>
      </c>
      <c r="G100" s="354"/>
      <c r="H100" s="513"/>
      <c r="I100" s="513"/>
      <c r="J100" s="513"/>
      <c r="K100" s="513"/>
      <c r="L100" s="513"/>
      <c r="M100" s="515"/>
    </row>
    <row r="101" spans="1:13" hidden="1">
      <c r="A101" s="520"/>
      <c r="B101" s="522"/>
      <c r="C101" s="522"/>
      <c r="D101" s="525"/>
      <c r="E101" s="528"/>
      <c r="F101" s="517"/>
      <c r="G101" s="354"/>
      <c r="H101" s="513"/>
      <c r="I101" s="513"/>
      <c r="J101" s="513"/>
      <c r="K101" s="513"/>
      <c r="L101" s="513"/>
      <c r="M101" s="515"/>
    </row>
    <row r="102" spans="1:13" hidden="1">
      <c r="A102" s="520"/>
      <c r="B102" s="522"/>
      <c r="C102" s="522"/>
      <c r="D102" s="525"/>
      <c r="E102" s="528"/>
      <c r="F102" s="517"/>
      <c r="G102" s="354"/>
      <c r="H102" s="513"/>
      <c r="I102" s="513"/>
      <c r="J102" s="513"/>
      <c r="K102" s="513"/>
      <c r="L102" s="513"/>
      <c r="M102" s="515"/>
    </row>
    <row r="103" spans="1:13" hidden="1">
      <c r="A103" s="520"/>
      <c r="B103" s="522"/>
      <c r="C103" s="522"/>
      <c r="D103" s="525"/>
      <c r="E103" s="528"/>
      <c r="F103" s="517"/>
      <c r="G103" s="354"/>
      <c r="H103" s="513"/>
      <c r="I103" s="513"/>
      <c r="J103" s="513"/>
      <c r="K103" s="513"/>
      <c r="L103" s="513"/>
      <c r="M103" s="515"/>
    </row>
    <row r="104" spans="1:13" hidden="1">
      <c r="A104" s="520"/>
      <c r="B104" s="522"/>
      <c r="C104" s="522"/>
      <c r="D104" s="525"/>
      <c r="E104" s="528"/>
      <c r="F104" s="517"/>
      <c r="G104" s="354"/>
      <c r="H104" s="513"/>
      <c r="I104" s="513"/>
      <c r="J104" s="513"/>
      <c r="K104" s="513"/>
      <c r="L104" s="513"/>
      <c r="M104" s="515"/>
    </row>
    <row r="105" spans="1:13" hidden="1">
      <c r="A105" s="520"/>
      <c r="B105" s="522"/>
      <c r="C105" s="522"/>
      <c r="D105" s="525"/>
      <c r="E105" s="528"/>
      <c r="F105" s="517"/>
      <c r="G105" s="354"/>
      <c r="H105" s="513"/>
      <c r="I105" s="513"/>
      <c r="J105" s="513"/>
      <c r="K105" s="513"/>
      <c r="L105" s="513"/>
      <c r="M105" s="515"/>
    </row>
    <row r="106" spans="1:13" hidden="1">
      <c r="A106" s="520"/>
      <c r="B106" s="522"/>
      <c r="C106" s="522"/>
      <c r="D106" s="525"/>
      <c r="E106" s="528"/>
      <c r="F106" s="517"/>
      <c r="G106" s="354"/>
      <c r="H106" s="513"/>
      <c r="I106" s="513"/>
      <c r="J106" s="513"/>
      <c r="K106" s="513"/>
      <c r="L106" s="513"/>
      <c r="M106" s="515"/>
    </row>
    <row r="107" spans="1:13" hidden="1">
      <c r="A107" s="520"/>
      <c r="B107" s="522"/>
      <c r="C107" s="522"/>
      <c r="D107" s="525"/>
      <c r="E107" s="528"/>
      <c r="F107" s="517"/>
      <c r="G107" s="354"/>
      <c r="H107" s="513"/>
      <c r="I107" s="513"/>
      <c r="J107" s="513"/>
      <c r="K107" s="513"/>
      <c r="L107" s="513"/>
      <c r="M107" s="515"/>
    </row>
    <row r="108" spans="1:13" hidden="1">
      <c r="A108" s="520"/>
      <c r="B108" s="522"/>
      <c r="C108" s="522"/>
      <c r="D108" s="525"/>
      <c r="E108" s="528"/>
      <c r="F108" s="517"/>
      <c r="G108" s="354"/>
      <c r="H108" s="513"/>
      <c r="I108" s="513"/>
      <c r="J108" s="513"/>
      <c r="K108" s="513"/>
      <c r="L108" s="513"/>
      <c r="M108" s="515"/>
    </row>
    <row r="109" spans="1:13" ht="15.75" hidden="1" thickBot="1">
      <c r="A109" s="521"/>
      <c r="B109" s="523"/>
      <c r="C109" s="523"/>
      <c r="D109" s="526"/>
      <c r="E109" s="529"/>
      <c r="F109" s="518"/>
      <c r="G109" s="365"/>
      <c r="H109" s="519"/>
      <c r="I109" s="519"/>
      <c r="J109" s="519"/>
      <c r="K109" s="519"/>
      <c r="L109" s="519"/>
      <c r="M109" s="516"/>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61" priority="67" operator="containsText" text="1- Bajo">
      <formula>NOT(ISERROR(SEARCH("1- Bajo",A7)))</formula>
    </cfRule>
    <cfRule type="containsText" dxfId="60" priority="66" operator="containsText" text="4- Bajo">
      <formula>NOT(ISERROR(SEARCH("4- Bajo",A7)))</formula>
    </cfRule>
    <cfRule type="containsText" dxfId="59" priority="65" operator="containsText" text="3- Bajo">
      <formula>NOT(ISERROR(SEARCH("3- Bajo",A7)))</formula>
    </cfRule>
    <cfRule type="containsText" dxfId="58" priority="64" operator="containsText" text="4- Moderado">
      <formula>NOT(ISERROR(SEARCH("4- Moderado",A7)))</formula>
    </cfRule>
    <cfRule type="containsText" dxfId="57" priority="62" operator="containsText" text="3- Moderado">
      <formula>NOT(ISERROR(SEARCH("3- Moderado",A7)))</formula>
    </cfRule>
    <cfRule type="containsText" dxfId="56" priority="63" operator="containsText" text="6- Moderado">
      <formula>NOT(ISERROR(SEARCH("6- Moderado",A7)))</formula>
    </cfRule>
  </conditionalFormatting>
  <conditionalFormatting sqref="A10:E10 A20:E20">
    <cfRule type="containsText" dxfId="55" priority="58" operator="containsText" text="4- Moderado">
      <formula>NOT(ISERROR(SEARCH("4- Moderado",A10)))</formula>
    </cfRule>
    <cfRule type="containsText" dxfId="54" priority="57" operator="containsText" text="6- Moderado">
      <formula>NOT(ISERROR(SEARCH("6- Moderado",A10)))</formula>
    </cfRule>
    <cfRule type="containsText" dxfId="53" priority="56" operator="containsText" text="3- Moderado">
      <formula>NOT(ISERROR(SEARCH("3- Moderado",A10)))</formula>
    </cfRule>
    <cfRule type="containsText" dxfId="52" priority="60" operator="containsText" text="4- Bajo">
      <formula>NOT(ISERROR(SEARCH("4- Bajo",A10)))</formula>
    </cfRule>
    <cfRule type="containsText" dxfId="51" priority="59" operator="containsText" text="3- Bajo">
      <formula>NOT(ISERROR(SEARCH("3- Bajo",A10)))</formula>
    </cfRule>
    <cfRule type="containsText" dxfId="50" priority="61" operator="containsText" text="1- Bajo">
      <formula>NOT(ISERROR(SEARCH("1- Bajo",A10)))</formula>
    </cfRule>
  </conditionalFormatting>
  <conditionalFormatting sqref="A30:E30">
    <cfRule type="containsText" dxfId="49" priority="48" operator="containsText" text="1- Bajo">
      <formula>NOT(ISERROR(SEARCH("1- Bajo",A30)))</formula>
    </cfRule>
    <cfRule type="containsText" dxfId="48" priority="46" operator="containsText" text="3- Bajo">
      <formula>NOT(ISERROR(SEARCH("3- Bajo",A30)))</formula>
    </cfRule>
    <cfRule type="containsText" dxfId="47" priority="45" operator="containsText" text="4- Moderado">
      <formula>NOT(ISERROR(SEARCH("4- Moderado",A30)))</formula>
    </cfRule>
    <cfRule type="containsText" dxfId="46" priority="43" operator="containsText" text="3- Moderado">
      <formula>NOT(ISERROR(SEARCH("3- Moderado",A30)))</formula>
    </cfRule>
    <cfRule type="containsText" dxfId="45" priority="44" operator="containsText" text="6- Moderado">
      <formula>NOT(ISERROR(SEARCH("6- Moderado",A30)))</formula>
    </cfRule>
    <cfRule type="containsText" dxfId="44" priority="47" operator="containsText" text="4- Bajo">
      <formula>NOT(ISERROR(SEARCH("4- Bajo",A30)))</formula>
    </cfRule>
  </conditionalFormatting>
  <conditionalFormatting sqref="A40:E40">
    <cfRule type="containsText" dxfId="43" priority="36" operator="containsText" text="3- Moderado">
      <formula>NOT(ISERROR(SEARCH("3- Moderado",A40)))</formula>
    </cfRule>
    <cfRule type="containsText" dxfId="42" priority="37" operator="containsText" text="6- Moderado">
      <formula>NOT(ISERROR(SEARCH("6- Moderado",A40)))</formula>
    </cfRule>
    <cfRule type="containsText" dxfId="41" priority="38" operator="containsText" text="4- Moderado">
      <formula>NOT(ISERROR(SEARCH("4- Moderado",A40)))</formula>
    </cfRule>
    <cfRule type="containsText" dxfId="40" priority="39" operator="containsText" text="3- Bajo">
      <formula>NOT(ISERROR(SEARCH("3- Bajo",A40)))</formula>
    </cfRule>
    <cfRule type="containsText" dxfId="39" priority="41" operator="containsText" text="1- Bajo">
      <formula>NOT(ISERROR(SEARCH("1- Bajo",A40)))</formula>
    </cfRule>
    <cfRule type="containsText" dxfId="38" priority="40" operator="containsText" text="4- Bajo">
      <formula>NOT(ISERROR(SEARCH("4- Bajo",A40)))</formula>
    </cfRule>
  </conditionalFormatting>
  <conditionalFormatting sqref="A50:E50">
    <cfRule type="containsText" dxfId="37" priority="29" operator="containsText" text="3- Moderado">
      <formula>NOT(ISERROR(SEARCH("3- Moderado",A50)))</formula>
    </cfRule>
    <cfRule type="containsText" dxfId="36" priority="30" operator="containsText" text="6- Moderado">
      <formula>NOT(ISERROR(SEARCH("6- Moderado",A50)))</formula>
    </cfRule>
    <cfRule type="containsText" dxfId="35" priority="31" operator="containsText" text="4- Moderado">
      <formula>NOT(ISERROR(SEARCH("4- Moderado",A50)))</formula>
    </cfRule>
    <cfRule type="containsText" dxfId="34" priority="33" operator="containsText" text="4- Bajo">
      <formula>NOT(ISERROR(SEARCH("4- Bajo",A50)))</formula>
    </cfRule>
    <cfRule type="containsText" dxfId="33" priority="34" operator="containsText" text="1- Bajo">
      <formula>NOT(ISERROR(SEARCH("1- Bajo",A50)))</formula>
    </cfRule>
    <cfRule type="containsText" dxfId="32" priority="32" operator="containsText" text="3- Bajo">
      <formula>NOT(ISERROR(SEARCH("3- Bajo",A50)))</formula>
    </cfRule>
  </conditionalFormatting>
  <conditionalFormatting sqref="A60:E60">
    <cfRule type="containsText" dxfId="31" priority="27" operator="containsText" text="1- Bajo">
      <formula>NOT(ISERROR(SEARCH("1- Bajo",A60)))</formula>
    </cfRule>
    <cfRule type="containsText" dxfId="30" priority="23" operator="containsText" text="6- Moderado">
      <formula>NOT(ISERROR(SEARCH("6- Moderado",A60)))</formula>
    </cfRule>
    <cfRule type="containsText" dxfId="29" priority="24" operator="containsText" text="4- Moderado">
      <formula>NOT(ISERROR(SEARCH("4- Moderado",A60)))</formula>
    </cfRule>
    <cfRule type="containsText" dxfId="28" priority="25" operator="containsText" text="3- Bajo">
      <formula>NOT(ISERROR(SEARCH("3- Bajo",A60)))</formula>
    </cfRule>
    <cfRule type="containsText" dxfId="27" priority="26" operator="containsText" text="4- Bajo">
      <formula>NOT(ISERROR(SEARCH("4- Bajo",A60)))</formula>
    </cfRule>
    <cfRule type="containsText" dxfId="26" priority="22" operator="containsText" text="3- Moderado">
      <formula>NOT(ISERROR(SEARCH("3- Moderado",A60)))</formula>
    </cfRule>
  </conditionalFormatting>
  <conditionalFormatting sqref="A70:E70 A80:E80 A90:E90 A100:E10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6" operator="containsText" text="1- Bajo">
      <formula>NOT(ISERROR(SEARCH("1- Bajo",A70)))</formula>
    </cfRule>
    <cfRule type="containsText" dxfId="21" priority="15" operator="containsText" text="4- Bajo">
      <formula>NOT(ISERROR(SEARCH("4- Bajo",A70)))</formula>
    </cfRule>
    <cfRule type="containsText" dxfId="20" priority="14" operator="containsText" text="3- Bajo">
      <formula>NOT(ISERROR(SEARCH("3- Bajo",A70)))</formula>
    </cfRule>
  </conditionalFormatting>
  <conditionalFormatting sqref="C8:F8">
    <cfRule type="containsText" dxfId="19" priority="51" operator="containsText" text="6- Moderado">
      <formula>NOT(ISERROR(SEARCH("6- Moderado",C8)))</formula>
    </cfRule>
    <cfRule type="containsText" dxfId="18" priority="53" operator="containsText" text="3- Bajo">
      <formula>NOT(ISERROR(SEARCH("3- Bajo",C8)))</formula>
    </cfRule>
    <cfRule type="containsText" dxfId="17" priority="54" operator="containsText" text="4- Bajo">
      <formula>NOT(ISERROR(SEARCH("4- Bajo",C8)))</formula>
    </cfRule>
    <cfRule type="containsText" dxfId="16" priority="55" operator="containsText" text="1- Bajo">
      <formula>NOT(ISERROR(SEARCH("1- Bajo",C8)))</formula>
    </cfRule>
    <cfRule type="containsText" dxfId="15" priority="52" operator="containsText" text="4- Moderado">
      <formula>NOT(ISERROR(SEARCH("4- Moderado",C8)))</formula>
    </cfRule>
    <cfRule type="containsText" dxfId="14" priority="50" operator="containsText" text="3- Moderado">
      <formula>NOT(ISERROR(SEARCH("3- Moderado",C8)))</formula>
    </cfRule>
  </conditionalFormatting>
  <conditionalFormatting sqref="D10:D10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109">
    <cfRule type="containsText" dxfId="8" priority="4" operator="containsText" text="Leve">
      <formula>NOT(ISERROR(SEARCH("Leve",E10)))</formula>
    </cfRule>
    <cfRule type="containsText" dxfId="7" priority="3" operator="containsText" text="Menor">
      <formula>NOT(ISERROR(SEARCH("Menor",E10)))</formula>
    </cfRule>
    <cfRule type="containsText" dxfId="6" priority="2" operator="containsText" text="Mayor">
      <formula>NOT(ISERROR(SEARCH("Mayor",E10)))</formula>
    </cfRule>
    <cfRule type="containsText" dxfId="5" priority="1" operator="containsText" text="Catastrófico">
      <formula>NOT(ISERROR(SEARCH("Catastrófico",E10)))</formula>
    </cfRule>
  </conditionalFormatting>
  <conditionalFormatting sqref="E10:F109">
    <cfRule type="containsText" dxfId="4"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3" priority="20" operator="containsText" text="Extremo">
      <formula>NOT(ISERROR(SEARCH("Extremo",F10)))</formula>
    </cfRule>
    <cfRule type="containsText" dxfId="2" priority="19" operator="containsText" text="Alto">
      <formula>NOT(ISERROR(SEARCH("Alto",F10)))</formula>
    </cfRule>
    <cfRule type="containsText" dxfId="1" priority="18" operator="containsText" text="Moderado">
      <formula>NOT(ISERROR(SEARCH("Moderado",F10)))</formula>
    </cfRule>
    <cfRule type="containsText" dxfId="0"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E6A3CE0-57AC-4A02-AF22-F23D3E6F9103}"/>
    <dataValidation allowBlank="1" showInputMessage="1" showErrorMessage="1" prompt="Describir las actividades que se van a desarrollar para el proyecto" sqref="H7" xr:uid="{60C6571C-10A6-47F7-A447-9BC60F395C18}"/>
    <dataValidation allowBlank="1" showInputMessage="1" showErrorMessage="1" prompt="Seleccionar si el responsable es el responsable de las acciones es el nivel central" sqref="I7:I8" xr:uid="{9994C42A-AFA8-4FE5-B6D4-C21805304FC9}"/>
    <dataValidation allowBlank="1" showInputMessage="1" showErrorMessage="1" prompt="seleccionar si el responsable de ejecutar las acciones es el nivel central" sqref="J8" xr:uid="{B55C8575-3ABC-4DC5-BB1E-D29E6F5DACB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7A45721-5644-4882-BBB3-BDE0A56CCCEE}">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a40bc5-1812-4e0e-85d2-d92b9743510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B9F5E00DB48A446BBBB374F568F895D" ma:contentTypeVersion="15" ma:contentTypeDescription="Crear nuevo documento." ma:contentTypeScope="" ma:versionID="fae52e5bf6160ada76b6017c2141a284">
  <xsd:schema xmlns:xsd="http://www.w3.org/2001/XMLSchema" xmlns:xs="http://www.w3.org/2001/XMLSchema" xmlns:p="http://schemas.microsoft.com/office/2006/metadata/properties" xmlns:ns3="76a40bc5-1812-4e0e-85d2-d92b9743510f" xmlns:ns4="497dca32-5b34-446e-bf3e-67f8ea293c91" targetNamespace="http://schemas.microsoft.com/office/2006/metadata/properties" ma:root="true" ma:fieldsID="ac42b8de1fe63ffcd7fe7c82a4528755" ns3:_="" ns4:_="">
    <xsd:import namespace="76a40bc5-1812-4e0e-85d2-d92b9743510f"/>
    <xsd:import namespace="497dca32-5b34-446e-bf3e-67f8ea293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a40bc5-1812-4e0e-85d2-d92b974351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7dca32-5b34-446e-bf3e-67f8ea293c9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936B95-5EBD-4720-A5B2-027BE960A9EC}">
  <ds:schemaRefs>
    <ds:schemaRef ds:uri="http://schemas.microsoft.com/office/2006/metadata/properties"/>
    <ds:schemaRef ds:uri="http://schemas.microsoft.com/office/infopath/2007/PartnerControls"/>
    <ds:schemaRef ds:uri="76a40bc5-1812-4e0e-85d2-d92b9743510f"/>
  </ds:schemaRefs>
</ds:datastoreItem>
</file>

<file path=customXml/itemProps2.xml><?xml version="1.0" encoding="utf-8"?>
<ds:datastoreItem xmlns:ds="http://schemas.openxmlformats.org/officeDocument/2006/customXml" ds:itemID="{48DD10DD-52F5-4F00-939A-049727923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a40bc5-1812-4e0e-85d2-d92b9743510f"/>
    <ds:schemaRef ds:uri="497dca32-5b34-446e-bf3e-67f8ea293c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F83ECE-CACC-4738-83FA-D8277258DE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 Gonzalez</cp:lastModifiedBy>
  <cp:revision/>
  <dcterms:created xsi:type="dcterms:W3CDTF">2021-04-16T16:11:31Z</dcterms:created>
  <dcterms:modified xsi:type="dcterms:W3CDTF">2024-11-07T21:21:58Z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0x010100CB9F5E00DB48A446BBBB374F568F895D</vt:lpwstr>
  </property>
</Properties>
</file>